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31" activeTab="3"/>
  </bookViews>
  <sheets>
    <sheet name="Инструкция" sheetId="1" r:id="rId2"/>
    <sheet name="Список сокращений" sheetId="2" r:id="rId3"/>
    <sheet name="Титульный" sheetId="3" r:id="rId4"/>
    <sheet name="Доходы-расходы" sheetId="4" r:id="rId5"/>
    <sheet name="Расшифровка показателей" sheetId="5" r:id="rId6"/>
    <sheet name="Комментарии" sheetId="6" r:id="rId7"/>
    <sheet name="et_union" sheetId="7" state="hidden" r:id="rId8"/>
    <sheet name="TEHSHEET" sheetId="8" state="hidden" r:id="rId9"/>
    <sheet name="REESTR_ORG" sheetId="9" state="hidden" r:id="rId10"/>
    <sheet name="REESTR_FILTERED" sheetId="10" state="hidden" r:id="rId11"/>
    <sheet name="REESTR_MO" sheetId="11" state="hidden" r:id="rId12"/>
    <sheet name="modInfo" sheetId="12" state="hidden" r:id="rId13"/>
    <sheet name="Паспорт" sheetId="13" state="hidden" r:id="rId14"/>
    <sheet name="modReestrMO" sheetId="14" state="hidden" r:id="rId15"/>
  </sheets>
  <definedNames>
    <definedName name="_prd2">Титульный!$D$13</definedName>
    <definedName name="activity">Титульный!$D$24</definedName>
    <definedName name="add_GAINS_AND_LOSSES_range">et_union!$9:$9</definedName>
    <definedName name="add_HELP_range">et_union!$14:$14</definedName>
    <definedName name="add_INCOME_CONSUMPTION_range">et_union!$4:$4</definedName>
    <definedName name="add_INDICATORS_range">et_union!$14:$14</definedName>
    <definedName name="add_INDICATORS_range_2">et_union!$18:$18</definedName>
    <definedName name="add_negative_1">'Расшифровка показателей'!$F$20</definedName>
    <definedName name="add_negative_2">'Расшифровка показателей'!$F$27</definedName>
    <definedName name="add_negative_3">'Расшифровка показателей'!$F$30</definedName>
    <definedName name="add_negative_4">'Расшифровка показателей'!$F$43</definedName>
    <definedName name="add_negative_5">'Расшифровка показателей'!$F$53</definedName>
    <definedName name="address_legal">#REF!</definedName>
    <definedName name="address_post">#REF!</definedName>
    <definedName name="amort_group_list">#REF!</definedName>
    <definedName name="anscount">1</definedName>
    <definedName name="assignment_list_nalogearth">#REF!</definedName>
    <definedName name="assignment_list_rentearth">#REF!</definedName>
    <definedName name="baseOfTaxProperty">#REF!</definedName>
    <definedName name="CalcMassVolumeP3">#REF!</definedName>
    <definedName name="cat_property">#REF!</definedName>
    <definedName name="changeColor_2100">'Расшифровка показателей'!$E$22:$M$24</definedName>
    <definedName name="changeColor_2110">'Расшифровка показателей'!$E$14:$M$16</definedName>
    <definedName name="changeColor_2120">'Расшифровка показателей'!$E$18:$M$20</definedName>
    <definedName name="changeColor_2200">'Расшифровка показателей'!$E$32:$M$34</definedName>
    <definedName name="changeColor_2210">'Расшифровка показателей'!$E$26:$M$27</definedName>
    <definedName name="changeColor_2220">'Расшифровка показателей'!$E$29:$M$30</definedName>
    <definedName name="changeColor_2300">'Расшифровка показателей'!$E$55:$M$57</definedName>
    <definedName name="changeColor_2310">'Расшифровка показателей'!$E$36:$M$37</definedName>
    <definedName name="changeColor_2320">'Расшифровка показателей'!$E$39:$M$40</definedName>
    <definedName name="changeColor_2330">'Расшифровка показателей'!$E$42:$M$43</definedName>
    <definedName name="changeColor_2340">'Расшифровка показателей'!$E$45:$M$48</definedName>
    <definedName name="changeColor_2350">'Расшифровка показателей'!$E$50:$M$53</definedName>
    <definedName name="changeColor_2421">'Расшифровка показателей'!$E$59:$M$60</definedName>
    <definedName name="changeColor_2430">'Расшифровка показателей'!$E$62:$M$63</definedName>
    <definedName name="changeColor_2450">'Расшифровка показателей'!$E$65:$M$66</definedName>
    <definedName name="changeColor_2460">'Расшифровка показателей'!$E$68:$M$71</definedName>
    <definedName name="changeColor_2510">'Расшифровка показателей'!$E$73:$M$74</definedName>
    <definedName name="changeColor_2520">'Расшифровка показателей'!$E$76:$M$77</definedName>
    <definedName name="checkCell_1">'Доходы-расходы'!$H$14:$N$39</definedName>
    <definedName name="checkCell_2">'Расшифровка показателей'!$F$13:$L$80</definedName>
    <definedName name="chkGetUpdatesValue">#REF!</definedName>
    <definedName name="chkNoUpdatesValue">#REF!</definedName>
    <definedName name="cmdstart">#REF!</definedName>
    <definedName name="code">Инструкция!$B$2</definedName>
    <definedName name="codeIndicator_1">'Расшифровка показателей'!$G$13:$G$80</definedName>
    <definedName name="COMS_ADD_HL_MARKER">Комментарии!$F$10</definedName>
    <definedName name="COMS_ADD_RANGE">et_union!$23:$23</definedName>
    <definedName name="COMS_DELETE_COLUMN_MARKER">Комментарии!$D$8</definedName>
    <definedName name="COMS_NUM_COLUMN_MARKER">Комментарии!$E$8</definedName>
    <definedName name="CURRENT_PERIOD">#REF!</definedName>
    <definedName name="CURRENT_PERIOD_m1">#REF!</definedName>
    <definedName name="CURRENT_PERIOD_m2">#REF!</definedName>
    <definedName name="CURRENT_PERIOD_p1">#REF!</definedName>
    <definedName name="CURRENT_PERIOD_p2">#REF!</definedName>
    <definedName name="CURRENT_PERIOD_p3">#REF!</definedName>
    <definedName name="CURRENT_PERIOD_p4">#REF!</definedName>
    <definedName name="date_approval">Титульный!$I$19</definedName>
    <definedName name="DAY">TEHSHEET!$I$2:$I$32</definedName>
    <definedName name="dolj_lico_doljnost">#REF!</definedName>
    <definedName name="dolj_lico_FIO">#REF!</definedName>
    <definedName name="dolj_lico_Phone">#REF!</definedName>
    <definedName name="end_sheetMain01">Титульный!$C$56:$J$56</definedName>
    <definedName name="end_sheetMain06">Комментарии!$E$12:$F$12</definedName>
    <definedName name="execution_method">#REF!</definedName>
    <definedName name="fil">Титульный!$D$21</definedName>
    <definedName name="fil_flag">Титульный!$D$16</definedName>
    <definedName name="FIRST_PERIOD">#REF!</definedName>
    <definedName name="FirstLine">#REF!</definedName>
    <definedName name="flagParenthesis_050_1">'Доходы-расходы'!$H$19</definedName>
    <definedName name="flagParenthesis_050_2">'Доходы-расходы'!$K$19</definedName>
    <definedName name="flagParenthesis_140_1">'Доходы-расходы'!$H$25</definedName>
    <definedName name="flagParenthesis_140_2">'Доходы-расходы'!$K$25</definedName>
    <definedName name="flagParenthesis_190_1">'Доходы-расходы'!$H$30</definedName>
    <definedName name="flagParenthesis_190_2">'Доходы-расходы'!$K$30</definedName>
    <definedName name="flagParenthesis_201_1">'Доходы-расходы'!$H$36</definedName>
    <definedName name="flagParenthesis_201_2">'Доходы-расходы'!$K$36</definedName>
    <definedName name="flagParenthesis_202_1">'Доходы-расходы'!$H$38</definedName>
    <definedName name="flagParenthesis_202_2">'Доходы-расходы'!$K$38</definedName>
    <definedName name="flagParenthesis_Indicators_1">'Расшифровка показателей'!$H$13:$H$20</definedName>
    <definedName name="flagParenthesis_Indicators_2">'Расшифровка показателей'!$K$13:$K$20</definedName>
    <definedName name="FOT_MONTHS_1">#REF!</definedName>
    <definedName name="FOT_MONTHS_1_PLAN">#REF!</definedName>
    <definedName name="FOT_MONTHS_2_FACT">#REF!</definedName>
    <definedName name="FOT_MONTHS_2_FACT_REG">#REF!</definedName>
    <definedName name="FOT_MONTHS_2_PLAN">#REF!</definedName>
    <definedName name="FOT_MONTHS_PLAN">#REF!</definedName>
    <definedName name="FOT_MONTHS_PLAN_REG">#REF!</definedName>
    <definedName name="FS">Титульный!$F$25</definedName>
    <definedName name="fuel_accounting_method">#REF!</definedName>
    <definedName name="god">Титульный!$D$12</definedName>
    <definedName name="HAZARD_CLASS">#REF!</definedName>
    <definedName name="HAZARD_CLASS_nalog">#REF!</definedName>
    <definedName name="Implementation_period">#REF!</definedName>
    <definedName name="inn">Титульный!$D$22</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_hyp1">#REF!</definedName>
    <definedName name="instr_hyp2">#REF!</definedName>
    <definedName name="isCalc_Mass">#REF!</definedName>
    <definedName name="isCalc_RatioMassVolume">#REF!</definedName>
    <definedName name="isCalc_RatioVolumeMass">#REF!</definedName>
    <definedName name="isCalc_Volume">#REF!</definedName>
    <definedName name="IsCorrect">#REF!</definedName>
    <definedName name="IsIndex">#REF!</definedName>
    <definedName name="IsMass">#REF!</definedName>
    <definedName name="IsMEOR">#REF!</definedName>
    <definedName name="IsNotCorrect">#REF!</definedName>
    <definedName name="IsNotSpecialRegion">#REF!</definedName>
    <definedName name="IsRegVers">#REF!</definedName>
    <definedName name="isRegVers_Visibility">#REF!</definedName>
    <definedName name="IsSpecialRegion">#REF!</definedName>
    <definedName name="isTypeExpensesOper">#REF!</definedName>
    <definedName name="isVD_obezvrezh">#REF!</definedName>
    <definedName name="isVD_obrabotka">#REF!</definedName>
    <definedName name="isVD_zahoron">#REF!</definedName>
    <definedName name="isVD_zahoron_obrabotka">#REF!</definedName>
    <definedName name="isVD_zahoron_obrabotka_Visibility">#REF!</definedName>
    <definedName name="isVisibleObjectTrans">#REF!</definedName>
    <definedName name="isVisibleReestrPotr">#REF!</definedName>
    <definedName name="IsVolume">#REF!</definedName>
    <definedName name="kpp">Титульный!$D$23</definedName>
    <definedName name="kvartal">TEHSHEET!$D$2:$D$5</definedName>
    <definedName name="LastUpdateDate_MO">Титульный!$D$29:$F$29</definedName>
    <definedName name="LINE_1100_1">#REF!</definedName>
    <definedName name="LINE_1100_2">#REF!</definedName>
    <definedName name="LINE_1100_3">#REF!</definedName>
    <definedName name="LINE_1200_1">#REF!</definedName>
    <definedName name="LINE_1200_2">#REF!</definedName>
    <definedName name="LINE_1200_3">#REF!</definedName>
    <definedName name="LINE_1300_1">#REF!</definedName>
    <definedName name="LINE_1300_2">#REF!</definedName>
    <definedName name="LINE_1300_3">#REF!</definedName>
    <definedName name="LINE_1400_1">#REF!</definedName>
    <definedName name="LINE_1400_2">#REF!</definedName>
    <definedName name="LINE_1400_3">#REF!</definedName>
    <definedName name="LINE_1500_1">#REF!</definedName>
    <definedName name="LINE_1500_2">#REF!</definedName>
    <definedName name="LINE_1500_3">#REF!</definedName>
    <definedName name="List_socr">#REF!</definedName>
    <definedName name="list_type_things">#REF!</definedName>
    <definedName name="LO_MR_LIST">#REF!</definedName>
    <definedName name="LOAD_COMS">Комментарии!$F$9:$F$10</definedName>
    <definedName name="logic">TEHSHEET!$C$2:$C$3</definedName>
    <definedName name="mo">Титульный!$D$32</definedName>
    <definedName name="money">TEHSHEET!$F$2:$F$3</definedName>
    <definedName name="money_IncomeConsumption">TEHSHEET!$F$6:$F$8</definedName>
    <definedName name="MONTH">TEHSHEET!$G$2:$G$13</definedName>
    <definedName name="MONTH_CH">TEHSHEET!$H$2:$H$13</definedName>
    <definedName name="mr">Титульный!$D$30</definedName>
    <definedName name="MR_LIST">#REF!</definedName>
    <definedName name="MUNRAION">TEHSHEET!$A$2:$A$49</definedName>
    <definedName name="obor_type">#REF!</definedName>
    <definedName name="okei">Титульный!$I$24</definedName>
    <definedName name="oktmo">Титульный!$D$34</definedName>
    <definedName name="OPF">Титульный!$D$25</definedName>
    <definedName name="org">Титульный!$D$20</definedName>
    <definedName name="org_operates">#REF!</definedName>
    <definedName name="ownership_rent">#REF!</definedName>
    <definedName name="ownership_rights">#REF!</definedName>
    <definedName name="P19_T1_Protect">P5_T1_Protect,P6_T1_Protect,P7_T1_Protect,P8_T1_Protect,P9_T1_Protect,P10_T1_Protect,P11_T1_Protect,P12_T1_Protect,P13_T1_Protect,P14_T1_Protect</definedName>
    <definedName name="P19_T2_Protect">P5_T1_Protect,P6_T1_Protect,P7_T1_Protect,P8_T1_Protect,P9_T1_Protect,P10_T1_Protect,P11_T1_Protect,P12_T1_Protect,P13_T1_Protect,P14_T1_Protect</definedName>
    <definedName name="PERIOD_LENGTH">#REF!</definedName>
    <definedName name="PERIOD_LENGTH_PREV">#REF!</definedName>
    <definedName name="PERIOD_MAX">#REF!</definedName>
    <definedName name="PrevIsCorrect">#REF!</definedName>
    <definedName name="PrevIsNotCorrect">#REF!</definedName>
    <definedName name="PropertyTaxRates">#REF!</definedName>
    <definedName name="PROT_22">P3_PROT_22,P4_PROT_22,P5_PROT_22</definedName>
    <definedName name="REF_NVOS">#REF!</definedName>
    <definedName name="REF_NVOS_key">#REF!</definedName>
    <definedName name="REF_NVOS_Regions">#REF!</definedName>
    <definedName name="REGION">TEHSHEET!$A$3:$A$88</definedName>
    <definedName name="region_name">Титульный!$D$9</definedName>
    <definedName name="REGULATION_METHOD">#REF!</definedName>
    <definedName name="REGULATION_METHOD_LIST">#REF!</definedName>
    <definedName name="REGULATION_METHOD_PREV">#REF!</definedName>
    <definedName name="report_date">Титульный!$D$14</definedName>
    <definedName name="REPORT_OWNER">#REF!</definedName>
    <definedName name="resource_list">#REF!</definedName>
    <definedName name="resource_unit_list">#REF!</definedName>
    <definedName name="responsible_FIO">Титульный!$D$49</definedName>
    <definedName name="responsible_post">Титульный!$D$50</definedName>
    <definedName name="SAPBEXrevision">1</definedName>
    <definedName name="SAPBEXsysID">"BW2"</definedName>
    <definedName name="SAPBEXwbID">"479GSPMTNK9HM4ZSIVE5K2SH6"</definedName>
    <definedName name="SCOPE_16_PRT">P1_SCOPE_16_PRT,P2_SCOPE_16_PRT</definedName>
    <definedName name="Scope_17_PRT">P1_SCOPE_16_PRT,P2_SCOPE_16_PRT</definedName>
    <definedName name="SCOPE_PER_PRT">P5_SCOPE_PER_PRT,P6_SCOPE_PER_PRT,P7_SCOPE_PER_PRT,P8_SCOPE_PER_PRT</definedName>
    <definedName name="SCOPE_SV_PRT">P1_SCOPE_SV_PRT,P2_SCOPE_SV_PRT,P3_SCOPE_SV_PRT</definedName>
    <definedName name="selected_region">TEHSHEET!$C$7</definedName>
    <definedName name="SETTINGS_Calc">#REF!</definedName>
    <definedName name="SETTINGS_REG_CONTACTS">#REF!</definedName>
    <definedName name="SETTINGS_REG_LOC">#REF!</definedName>
    <definedName name="SETTINGS_REG_NAME">#REF!</definedName>
    <definedName name="SETTINGS_VisibleObjectTrans">#REF!</definedName>
    <definedName name="SETTINGS_VisibleReestrPotr">#REF!</definedName>
    <definedName name="SIMPLIFIED_TAXES">#REF!</definedName>
    <definedName name="SUM__1320_1">#REF!</definedName>
    <definedName name="SUM__1320_2">#REF!</definedName>
    <definedName name="SUM__1320_3">#REF!</definedName>
    <definedName name="SUM_1100_1">#REF!</definedName>
    <definedName name="SUM_1100_2">#REF!</definedName>
    <definedName name="SUM_1100_3">#REF!</definedName>
    <definedName name="SUM_1185_1">#REF!</definedName>
    <definedName name="SUM_1185_2">#REF!</definedName>
    <definedName name="SUM_1185_3">#REF!</definedName>
    <definedName name="SUM_1200_1">#REF!</definedName>
    <definedName name="SUM_1200_2">#REF!</definedName>
    <definedName name="SUM_1200_3">#REF!</definedName>
    <definedName name="SUM_1255_1">#REF!</definedName>
    <definedName name="SUM_1255_2">#REF!</definedName>
    <definedName name="SUM_1255_3">#REF!</definedName>
    <definedName name="SUM_1300_1">#REF!</definedName>
    <definedName name="SUM_1300_2">#REF!</definedName>
    <definedName name="SUM_1300_3">#REF!</definedName>
    <definedName name="SUM_1375_1">#REF!</definedName>
    <definedName name="SUM_1375_2">#REF!</definedName>
    <definedName name="SUM_1375_3">#REF!</definedName>
    <definedName name="SUM_1400_1">#REF!</definedName>
    <definedName name="SUM_1400_2">#REF!</definedName>
    <definedName name="SUM_1400_3">#REF!</definedName>
    <definedName name="SUM_1435_1">#REF!</definedName>
    <definedName name="SUM_1435_2">#REF!</definedName>
    <definedName name="SUM_1435_3">#REF!</definedName>
    <definedName name="SUM_1500_1">#REF!</definedName>
    <definedName name="SUM_1500_2">#REF!</definedName>
    <definedName name="SUM_1500_3">#REF!</definedName>
    <definedName name="SUM_1545_1">#REF!</definedName>
    <definedName name="SUM_1545_2">#REF!</definedName>
    <definedName name="SUM_1545_3">#REF!</definedName>
    <definedName name="T2.1_Protect">P4_T2.1_Protect,P5_T2.1_Protect,P6_T2.1_Protect,P7_T2.1_Protect</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_Protect">P4_T2_Protect,P5_T2_Protect,P6_T2_Protect</definedName>
    <definedName name="T6_Protect">P1_T6_Protect,P2_T6_Protect</definedName>
    <definedName name="tariff_dimension">#REF!</definedName>
    <definedName name="TariffSize">#REF!</definedName>
    <definedName name="TariffSize_2">#REF!</definedName>
    <definedName name="TAX">#REF!</definedName>
    <definedName name="TAX_MATH">#REF!</definedName>
    <definedName name="TemplateState">TEHSHEET!$C$17</definedName>
    <definedName name="type_of_expenses">#REF!</definedName>
    <definedName name="Type_owner">#REF!</definedName>
    <definedName name="type_transport_list">#REF!</definedName>
    <definedName name="TypeExpenses_List">#REF!</definedName>
    <definedName name="unit">Титульный!$D$26</definedName>
    <definedName name="UpdStatus">#REF!</definedName>
    <definedName name="VD">#REF!</definedName>
    <definedName name="VD_list">#REF!</definedName>
    <definedName name="VD_RodPadez">#REF!</definedName>
    <definedName name="VD_zahoron_obrabotka_list">#REF!</definedName>
    <definedName name="version">Инструкция!$B$3</definedName>
    <definedName name="VOLTAGE_LEVEL_I">#REF!</definedName>
    <definedName name="VOLTAGE_LEVEL_II">#REF!</definedName>
    <definedName name="ws_01_InvestLogic">#REF!</definedName>
    <definedName name="ws_11_Ins1">#REF!</definedName>
    <definedName name="ws_25_add_row_regCols">#REF!,#REF!,#REF!,#REF!,#REF!,#REF!</definedName>
    <definedName name="ws_38_RangeAddRows">#REF!,#REF!</definedName>
    <definedName name="ws_39_RangeAddRows">#REF!,#REF!</definedName>
    <definedName name="XML_MR_MO_OKTMO_LIST_TAG_NAMES">TEHSHEET!$K$12:$K$16</definedName>
    <definedName name="XML_ORG_LIST_TAG_NAMES">TEHSHEET!$K$2:$K$9</definedName>
    <definedName name="YEARS">#REF!</definedName>
    <definedName name="й">P1_SCOPE_16_PRT,P2_SCOPE_16_PRT</definedName>
    <definedName name="мрпоп">P1_SCOPE_16_PRT,P2_SCOPE_16_PRT</definedName>
    <definedName name="р">P5_SCOPE_PER_PRT,P6_SCOPE_PER_PRT,P7_SCOPE_PER_PRT,P8_SCOPE_PER_PRT</definedName>
    <definedName name="YEAR">TEHSHEET!$E$2:$E$7</definedName>
    <definedName name="chkGetUpdatesValue" localSheetId="0">#REF!</definedName>
    <definedName name="chkNoUpdatesValue" localSheetId="0">#REF!</definedName>
    <definedName name="FirstLine" localSheetId="0">#REF!</definedName>
    <definedName name="inn" localSheetId="0">#REF!</definedName>
    <definedName name="Instr_1" localSheetId="0">#REF!</definedName>
    <definedName name="Instr_2" localSheetId="0">#REF!</definedName>
    <definedName name="Instr_3" localSheetId="0">#REF!</definedName>
    <definedName name="Instr_4" localSheetId="0">#REF!</definedName>
    <definedName name="Instr_5" localSheetId="0">#REF!</definedName>
    <definedName name="Instr_6" localSheetId="0">#REF!</definedName>
    <definedName name="Instr_7" localSheetId="0">#REF!</definedName>
    <definedName name="kpp" localSheetId="0">#REF!</definedName>
    <definedName name="logic" localSheetId="0">#REF!</definedName>
    <definedName name="mr" localSheetId="0">#REF!</definedName>
    <definedName name="org" localSheetId="0">#REF!</definedName>
    <definedName name="REGION" localSheetId="0">#REF!</definedName>
    <definedName name="region_name" localSheetId="0">#REF!</definedName>
    <definedName name="UpdStatus" localSheetId="0">#REF!</definedName>
    <definedName name="amort_group_list" localSheetId="1">#REF!</definedName>
    <definedName name="assignment_list_nalogearth" localSheetId="1">#REF!</definedName>
    <definedName name="assignment_list_rentearth" localSheetId="1">#REF!</definedName>
    <definedName name="baseOfTaxProperty" localSheetId="1">#REF!</definedName>
    <definedName name="CalcMassVolumeP3" localSheetId="1">#REF!</definedName>
    <definedName name="cat_property" localSheetId="1">#REF!</definedName>
    <definedName name="chkGetUpdatesValue" localSheetId="1">#REF!</definedName>
    <definedName name="chkNoUpdatesValue" localSheetId="1">#REF!</definedName>
    <definedName name="cmdstart" localSheetId="1">#REF!</definedName>
    <definedName name="execution_method" localSheetId="1">#REF!</definedName>
    <definedName name="FirstLine" localSheetId="1">#REF!</definedName>
    <definedName name="FOT_MONTHS_1" localSheetId="1">#REF!</definedName>
    <definedName name="FOT_MONTHS_1_PLAN" localSheetId="1">#REF!</definedName>
    <definedName name="FOT_MONTHS_2_FACT" localSheetId="1">#REF!</definedName>
    <definedName name="FOT_MONTHS_2_FACT_REG" localSheetId="1">#REF!</definedName>
    <definedName name="FOT_MONTHS_2_PLAN" localSheetId="1">#REF!</definedName>
    <definedName name="FOT_MONTHS_PLAN" localSheetId="1">#REF!</definedName>
    <definedName name="FOT_MONTHS_PLAN_REG" localSheetId="1">#REF!</definedName>
    <definedName name="fuel_accounting_method" localSheetId="1">#REF!</definedName>
    <definedName name="god" localSheetId="1">#REF!</definedName>
    <definedName name="HAZARD_CLASS" localSheetId="1">#REF!</definedName>
    <definedName name="HAZARD_CLASS_nalog" localSheetId="1">#REF!</definedName>
    <definedName name="Instr_1" localSheetId="1">#REF!</definedName>
    <definedName name="Instr_2" localSheetId="1">#REF!</definedName>
    <definedName name="Instr_3" localSheetId="1">#REF!</definedName>
    <definedName name="Instr_4" localSheetId="1">#REF!</definedName>
    <definedName name="Instr_5" localSheetId="1">#REF!</definedName>
    <definedName name="Instr_6" localSheetId="1">#REF!</definedName>
    <definedName name="Instr_7" localSheetId="1">#REF!</definedName>
    <definedName name="Instr_8" localSheetId="1">#REF!</definedName>
    <definedName name="instr_hyp1" localSheetId="1">#REF!</definedName>
    <definedName name="instr_hyp2" localSheetId="1">#REF!</definedName>
    <definedName name="isCalc_Mass" localSheetId="1">#REF!</definedName>
    <definedName name="isCalc_RatioMassVolume" localSheetId="1">#REF!</definedName>
    <definedName name="isCalc_RatioVolumeMass" localSheetId="1">#REF!</definedName>
    <definedName name="isCalc_Volume" localSheetId="1">#REF!</definedName>
    <definedName name="isTypeExpensesOper" localSheetId="1">#REF!</definedName>
    <definedName name="isVisibleObjectTrans" localSheetId="1">#REF!</definedName>
    <definedName name="isVisibleReestrPotr" localSheetId="1">#REF!</definedName>
    <definedName name="List_socr" localSheetId="1">#REF!</definedName>
    <definedName name="list_type_things" localSheetId="1">#REF!</definedName>
    <definedName name="LO_MR_LIST" localSheetId="1">#REF!</definedName>
    <definedName name="logic" localSheetId="1">#REF!</definedName>
    <definedName name="money_IncomeConsumption" localSheetId="1">#REF!</definedName>
    <definedName name="obor_type" localSheetId="1">#REF!</definedName>
    <definedName name="ownership_rent" localSheetId="1">#REF!</definedName>
    <definedName name="ownership_rights" localSheetId="1">#REF!</definedName>
    <definedName name="P19_T1_Protect" localSheetId="1">P5_T1_Protect,P6_T1_Protect,P7_T1_Protect,P8_T1_Protect,P9_T1_Protect,P10_T1_Protect,P11_T1_Protect,P12_T1_Protect,P13_T1_Protect,P14_T1_Protect</definedName>
    <definedName name="P19_T2_Protect" localSheetId="1">P5_T1_Protect,P6_T1_Protect,P7_T1_Protect,P8_T1_Protect,P9_T1_Protect,P10_T1_Protect,P11_T1_Protect,P12_T1_Protect,P13_T1_Protect,P14_T1_Protect</definedName>
    <definedName name="PERIOD_LENGTH_PREV" localSheetId="1">#REF!</definedName>
    <definedName name="PropertyTaxRates" localSheetId="1">#REF!</definedName>
    <definedName name="PROT_22" localSheetId="1">P3_PROT_22,P4_PROT_22,P5_PROT_22</definedName>
    <definedName name="REF_NVOS" localSheetId="1">#REF!</definedName>
    <definedName name="REF_NVOS_key" localSheetId="1">#REF!</definedName>
    <definedName name="REF_NVOS_Regions" localSheetId="1">#REF!</definedName>
    <definedName name="REGULATION_METHOD_LIST" localSheetId="1">#REF!</definedName>
    <definedName name="report_date" localSheetId="1">#REF!</definedName>
    <definedName name="resource_list" localSheetId="1">#REF!</definedName>
    <definedName name="resource_unit_list" localSheetId="1">#REF!</definedName>
    <definedName name="SCOPE_16_PRT" localSheetId="1">P1_SCOPE_16_PRT,P2_SCOPE_16_PRT</definedName>
    <definedName name="Scope_17_PRT" localSheetId="1">P1_SCOPE_16_PRT,P2_SCOPE_16_PRT</definedName>
    <definedName name="SCOPE_PER_PRT" localSheetId="1">P5_SCOPE_PER_PRT,P6_SCOPE_PER_PRT,P7_SCOPE_PER_PRT,P8_SCOPE_PER_PRT</definedName>
    <definedName name="SCOPE_SV_PRT" localSheetId="1">P1_SCOPE_SV_PRT,P2_SCOPE_SV_PRT,P3_SCOPE_SV_PRT</definedName>
    <definedName name="SETTINGS_Calc" localSheetId="1">#REF!</definedName>
    <definedName name="SETTINGS_REG_CONTACTS" localSheetId="1">#REF!</definedName>
    <definedName name="SETTINGS_REG_LOC" localSheetId="1">#REF!</definedName>
    <definedName name="SETTINGS_REG_NAME" localSheetId="1">#REF!</definedName>
    <definedName name="SETTINGS_VisibleObjectTrans" localSheetId="1">#REF!</definedName>
    <definedName name="SETTINGS_VisibleReestrPotr" localSheetId="1">#REF!</definedName>
    <definedName name="T2.1_Protect" localSheetId="1">P4_T2.1_Protect,P5_T2.1_Protect,P6_T2.1_Protect,P7_T2.1_Protect</definedName>
    <definedName name="T2_1_Protect" localSheetId="1">P4_T2_1_Protect,P5_T2_1_Protect,P6_T2_1_Protect,P7_T2_1_Protect</definedName>
    <definedName name="T2_2_Protect" localSheetId="1">P4_T2_2_Protect,P5_T2_2_Protect,P6_T2_2_Protect,P7_T2_2_Protect</definedName>
    <definedName name="T2_DiapProt" localSheetId="1">P1_T2_DiapProt,P2_T2_DiapProt</definedName>
    <definedName name="T2_Protect" localSheetId="1">P4_T2_Protect,P5_T2_Protect,P6_T2_Protect</definedName>
    <definedName name="T6_Protect" localSheetId="1">P1_T6_Protect,P2_T6_Protect</definedName>
    <definedName name="TariffSize" localSheetId="1">#REF!</definedName>
    <definedName name="TariffSize_2" localSheetId="1">#REF!</definedName>
    <definedName name="type_of_expenses" localSheetId="1">#REF!</definedName>
    <definedName name="Type_owner" localSheetId="1">#REF!</definedName>
    <definedName name="type_transport_list" localSheetId="1">#REF!</definedName>
    <definedName name="TypeExpenses_List" localSheetId="1">#REF!</definedName>
    <definedName name="unit" localSheetId="1">#REF!</definedName>
    <definedName name="UpdStatus" localSheetId="1">#REF!</definedName>
    <definedName name="VD_list" localSheetId="1">#REF!</definedName>
    <definedName name="VD_zahoron_obrabotka_list" localSheetId="1">#REF!</definedName>
    <definedName name="version" localSheetId="1">#REF!</definedName>
    <definedName name="VOLTAGE_LEVEL_I" localSheetId="1">#REF!</definedName>
    <definedName name="VOLTAGE_LEVEL_II" localSheetId="1">#REF!</definedName>
    <definedName name="ws_01_InvestLogic" localSheetId="1">#REF!</definedName>
    <definedName name="ws_11_Ins1" localSheetId="1">#REF!</definedName>
    <definedName name="YEAR" localSheetId="1">#REF!</definedName>
    <definedName name="YEARS" localSheetId="1">#REF!</definedName>
    <definedName name="й" localSheetId="1">P1_SCOPE_16_PRT,P2_SCOPE_16_PRT</definedName>
    <definedName name="мрпоп" localSheetId="1">P1_SCOPE_16_PRT,P2_SCOPE_16_PRT</definedName>
    <definedName name="р" localSheetId="1">P5_SCOPE_PER_PRT,P6_SCOPE_PER_PRT,P7_SCOPE_PER_PRT,P8_SCOPE_PER_PRT</definedName>
  </definedNames>
  <calcPr calcId="0" iterate="0" iterateCount="100" iterateDelta="0.001"/>
</workbook>
</file>

<file path=xl/comments1.xml><?xml version="1.0" encoding="utf-8"?>
<comments xmlns="http://schemas.openxmlformats.org/spreadsheetml/2006/main">
  <authors>
    <author>Author</author>
  </authors>
  <commentList>
    <comment ref="Q5" authorId="0">
      <text>
        <r>
          <rPr>
            <sz val="9"/>
            <color indexed="81"/>
            <rFont val="Tahoma"/>
            <family val="2"/>
          </rPr>
          <t>Дважды кликните для открытия ссылки</t>
        </r>
      </text>
    </comment>
  </commentList>
</comments>
</file>

<file path=xl/comments2.xml><?xml version="1.0" encoding="utf-8"?>
<comments xmlns="http://schemas.openxmlformats.org/spreadsheetml/2006/main">
  <authors>
    <author>Author</author>
  </authors>
  <commentList>
    <comment ref="D12" authorId="0">
      <text>
        <r>
          <rPr>
            <sz val="9"/>
            <color indexed="81"/>
            <rFont val="Tahoma"/>
            <family val="2"/>
          </rPr>
          <t>Задайте отчётный период, выбрав год из списка</t>
        </r>
      </text>
    </comment>
    <comment ref="D14" authorId="0">
      <text>
        <r>
          <rPr>
            <sz val="9"/>
            <color indexed="81"/>
            <rFont val="Tahoma"/>
            <family val="2"/>
          </rPr>
          <t>Выберите ячейку, чтобы ввести дату</t>
        </r>
      </text>
    </comment>
    <comment ref="D16" authorId="0">
      <text>
        <r>
          <rPr>
            <sz val="9"/>
            <color indexed="81"/>
            <rFont val="Tahoma"/>
            <family val="2"/>
          </rPr>
          <t>Укажите является ли данное юридическое лицо подразделением (филиалом) другой организации</t>
        </r>
      </text>
    </comment>
    <comment ref="I19" authorId="0">
      <text>
        <r>
          <rPr>
            <sz val="9"/>
            <color indexed="81"/>
            <rFont val="Tahoma"/>
            <family val="2"/>
          </rPr>
          <t>Выберите ячейку, чтобы ввести дату</t>
        </r>
      </text>
    </comment>
  </commentList>
</comments>
</file>

<file path=xl/sharedStrings.xml><?xml version="1.0" encoding="utf-8"?>
<sst xmlns="http://schemas.openxmlformats.org/spreadsheetml/2006/main" count="13254" uniqueCount="4703">
  <si>
    <t xml:space="preserve"> (требуется обновление)</t>
  </si>
  <si>
    <t>Код отчёта: FORMA2.BH.EIAS</t>
  </si>
  <si>
    <t>Версия отчёта: 1.0.2</t>
  </si>
  <si>
    <t>Значение показателей отчета о финансовых результатах</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</si>
  <si>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</si>
  <si>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</si>
  <si>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</si>
  <si>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</si>
  <si>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</si>
  <si>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</si>
  <si>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</si>
  <si>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</si>
  <si>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</si>
  <si>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</si>
  <si>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ОКПО</t>
  </si>
  <si>
    <t>Общероссийский классификатор предприятий и организаций</t>
  </si>
  <si>
    <t>https://classinform.ru/okpo.html</t>
  </si>
  <si>
    <t>ОКВЭД 2</t>
  </si>
  <si>
    <t>Общероссийский классификатор видов экономической деятельности</t>
  </si>
  <si>
    <t>https://classifikators.ru/okved</t>
  </si>
  <si>
    <t>ОКОПФ</t>
  </si>
  <si>
    <t>Общероссийский классификатор организационно-правовых форм</t>
  </si>
  <si>
    <t>https://classifikators.ru/okopf</t>
  </si>
  <si>
    <t>ОКФС</t>
  </si>
  <si>
    <t>Общероссийский классификатор форм собственности</t>
  </si>
  <si>
    <t>http://base.consultant.ru/cons/cgi/online.cgi?req=doc;base=LAW;n=139322;fld=134;dst=100008;rnd=180312.45840900391340256;;ts=018031229105898505076766</t>
  </si>
  <si>
    <t>ОКУД</t>
  </si>
  <si>
    <t>Общероссийский классификатор управленческой документации</t>
  </si>
  <si>
    <t>https://classifikators.ru/okud</t>
  </si>
  <si>
    <t>ОКЕИ</t>
  </si>
  <si>
    <t>Общероссийский классификатор единиц измерения</t>
  </si>
  <si>
    <t>https://classifikators.ru/okei</t>
  </si>
  <si>
    <t>ОКТМО</t>
  </si>
  <si>
    <t>Общероссийский классификатор территорий муниципальных образований</t>
  </si>
  <si>
    <t>https://classifikators.ru/oktmo</t>
  </si>
  <si>
    <t>Отчёт о финансовых результатах</t>
  </si>
  <si>
    <t>Субъект РФ</t>
  </si>
  <si>
    <t>Самарская область</t>
  </si>
  <si>
    <t>Приложение_x000D_
к Приказу Минфина РФ_x000D_
от 02.07.2010 № 66н</t>
  </si>
  <si>
    <t>Отчётный период</t>
  </si>
  <si>
    <t>Год</t>
  </si>
  <si>
    <t>Отчётная дата</t>
  </si>
  <si>
    <t>Признак филиала</t>
  </si>
  <si>
    <t>нет</t>
  </si>
  <si>
    <t>Форма по ОКУД*</t>
  </si>
  <si>
    <t>0710002</t>
  </si>
  <si>
    <t>Дата (год, месяц, число)</t>
  </si>
  <si>
    <t>Организация</t>
  </si>
  <si>
    <t>ООО "АВИАСПЕЦМОНТАЖ"</t>
  </si>
  <si>
    <t>Код по ОКПО*</t>
  </si>
  <si>
    <t>72224751</t>
  </si>
  <si>
    <t>Наименование филиала:</t>
  </si>
  <si>
    <t>ИНН</t>
  </si>
  <si>
    <t>6312054482</t>
  </si>
  <si>
    <t>Код по ОКВЭД 2*</t>
  </si>
  <si>
    <t>68.20.2</t>
  </si>
  <si>
    <t>КПП</t>
  </si>
  <si>
    <t>631201001</t>
  </si>
  <si>
    <t>Код по ОКОПФ/ОКФС*</t>
  </si>
  <si>
    <t>12300</t>
  </si>
  <si>
    <t>16</t>
  </si>
  <si>
    <t>Вид деятельности</t>
  </si>
  <si>
    <t>Производство и сбыт тепловой энергии</t>
  </si>
  <si>
    <t>Код по ОКЕИ*</t>
  </si>
  <si>
    <t>384</t>
  </si>
  <si>
    <t>Организационно-правовая форма/форма собственности</t>
  </si>
  <si>
    <t>Общество с ограниченной ответственностью</t>
  </si>
  <si>
    <t>/</t>
  </si>
  <si>
    <t>частная собственность</t>
  </si>
  <si>
    <t>Единица измерения</t>
  </si>
  <si>
    <t>тыс.руб.</t>
  </si>
  <si>
    <t>* Расшифровки всех сокращений и ссылки приведены на листе "Список сокращений"</t>
  </si>
  <si>
    <t>Муниципальный район</t>
  </si>
  <si>
    <t>городской округ Самара</t>
  </si>
  <si>
    <t>Муниципальное образование</t>
  </si>
  <si>
    <t>ОКТМО*</t>
  </si>
  <si>
    <t>36701000</t>
  </si>
  <si>
    <t>Адрес организации</t>
  </si>
  <si>
    <t>Юридический адрес</t>
  </si>
  <si>
    <t>443035, Самара, Мирная, 162</t>
  </si>
  <si>
    <t>Почтовый адрес</t>
  </si>
  <si>
    <t>Руководитель</t>
  </si>
  <si>
    <t>Фамилия, имя, отчество</t>
  </si>
  <si>
    <t>Карпяк Михаил Александрович</t>
  </si>
  <si>
    <t>(код) номер телефона</t>
  </si>
  <si>
    <t>331-3000</t>
  </si>
  <si>
    <t>Главный бухгалтер</t>
  </si>
  <si>
    <t>Неоменко Светлана Александровна</t>
  </si>
  <si>
    <t>Должностное лицо,_x000D_
ответственное за составление формы</t>
  </si>
  <si>
    <t>Должность</t>
  </si>
  <si>
    <t>директор</t>
  </si>
  <si>
    <t>e-mail</t>
  </si>
  <si>
    <t>haritonova_ls@k-inc.ru</t>
  </si>
  <si>
    <t>Форма 0710002 с. 1</t>
  </si>
  <si>
    <t xml:space="preserve">Отчёт о финансовых результатах </t>
  </si>
  <si>
    <t>№_x000D_
п/п</t>
  </si>
  <si>
    <t xml:space="preserve">Наименование </t>
  </si>
  <si>
    <t xml:space="preserve">Код </t>
  </si>
  <si>
    <t>Пояснения</t>
  </si>
  <si>
    <t>2</t>
  </si>
  <si>
    <t>3</t>
  </si>
  <si>
    <t>4</t>
  </si>
  <si>
    <t>5</t>
  </si>
  <si>
    <t>6</t>
  </si>
  <si>
    <t>1.1</t>
  </si>
  <si>
    <t>Выручка (за минусом налога на добавленную стоимость, акцизов)</t>
  </si>
  <si>
    <t>2110</t>
  </si>
  <si>
    <t>1.2</t>
  </si>
  <si>
    <t>Себестоимость продаж</t>
  </si>
  <si>
    <t>2120</t>
  </si>
  <si>
    <t>(</t>
  </si>
  <si>
    <t>)</t>
  </si>
  <si>
    <t>1.3</t>
  </si>
  <si>
    <t>Валовая прибыль (убыток)</t>
  </si>
  <si>
    <t>2100</t>
  </si>
  <si>
    <t>1.4</t>
  </si>
  <si>
    <t>Коммерческие расходы</t>
  </si>
  <si>
    <t>2210</t>
  </si>
  <si>
    <t>1.5</t>
  </si>
  <si>
    <t>Управленческие расходы</t>
  </si>
  <si>
    <t>2220</t>
  </si>
  <si>
    <t>1.6</t>
  </si>
  <si>
    <t xml:space="preserve">Прибыль (убыток) от продаж </t>
  </si>
  <si>
    <t>2200</t>
  </si>
  <si>
    <t>1.7</t>
  </si>
  <si>
    <t>Доходы от участия в других организациях</t>
  </si>
  <si>
    <t>2310</t>
  </si>
  <si>
    <t>1.8</t>
  </si>
  <si>
    <t>Проценты к получению</t>
  </si>
  <si>
    <t>2320</t>
  </si>
  <si>
    <t>1.9</t>
  </si>
  <si>
    <t>Проценты к уплате</t>
  </si>
  <si>
    <t>2330</t>
  </si>
  <si>
    <t>1.10</t>
  </si>
  <si>
    <t>Прочие доходы</t>
  </si>
  <si>
    <t>2340</t>
  </si>
  <si>
    <t>1.11</t>
  </si>
  <si>
    <t>Прочие расходы</t>
  </si>
  <si>
    <t>2350</t>
  </si>
  <si>
    <t>1.12</t>
  </si>
  <si>
    <t xml:space="preserve">Прибыль (убыток) до налогообложения </t>
  </si>
  <si>
    <t>2300</t>
  </si>
  <si>
    <t>1.13</t>
  </si>
  <si>
    <t>Налог на прибыль</t>
  </si>
  <si>
    <t>2410</t>
  </si>
  <si>
    <t>1.13.1</t>
  </si>
  <si>
    <t>в т.ч. текущий налог на прибыль</t>
  </si>
  <si>
    <t>2411</t>
  </si>
  <si>
    <t>1.13.2</t>
  </si>
  <si>
    <t>отложенный налог на прибыль</t>
  </si>
  <si>
    <t>2412</t>
  </si>
  <si>
    <t>1.14</t>
  </si>
  <si>
    <t>Прочее</t>
  </si>
  <si>
    <t>2460</t>
  </si>
  <si>
    <t>1.15</t>
  </si>
  <si>
    <t>Чистая прибыль (убыток)</t>
  </si>
  <si>
    <t>2400</t>
  </si>
  <si>
    <t>Справочно</t>
  </si>
  <si>
    <t>2.1</t>
  </si>
  <si>
    <t>Результат от переоценки внеоборотных активов, не включаемый в чистую прибыль (убыток) периода</t>
  </si>
  <si>
    <t>2510</t>
  </si>
  <si>
    <t>2.2</t>
  </si>
  <si>
    <t>Результат от прочих операций, не включаемый в чистую прибыль (убыток) периода</t>
  </si>
  <si>
    <t>2520</t>
  </si>
  <si>
    <t>2.3</t>
  </si>
  <si>
    <t>Налог на прибыль от операций, результат которых не включается в чистую прибыль (убыток) периода</t>
  </si>
  <si>
    <t>2530</t>
  </si>
  <si>
    <t>2.4</t>
  </si>
  <si>
    <t>Совокупный финансовый результат периода</t>
  </si>
  <si>
    <t>2500</t>
  </si>
  <si>
    <t>2.5</t>
  </si>
  <si>
    <t>Базовая прибыль (убыток) на акцию</t>
  </si>
  <si>
    <t>2900</t>
  </si>
  <si>
    <t>Единица измерения по строке 2900</t>
  </si>
  <si>
    <t>2.6</t>
  </si>
  <si>
    <t>Разводненная прибыль (убыток) на акцию</t>
  </si>
  <si>
    <t>2910</t>
  </si>
  <si>
    <t>Единица измерения по строке 2910</t>
  </si>
  <si>
    <t>Амурская область</t>
  </si>
  <si>
    <t>Форма 0710002 с. 3</t>
  </si>
  <si>
    <t>Расшифровка отдельных показателей</t>
  </si>
  <si>
    <t>Наименование</t>
  </si>
  <si>
    <t>Код</t>
  </si>
  <si>
    <t>1</t>
  </si>
  <si>
    <t>Выручка (стр.2110), в том числе:</t>
  </si>
  <si>
    <t>21101</t>
  </si>
  <si>
    <t>21102</t>
  </si>
  <si>
    <t>Добавить строку</t>
  </si>
  <si>
    <t>Себестоимость продаж (стр.2120), в том числе:</t>
  </si>
  <si>
    <t>21201</t>
  </si>
  <si>
    <t>Валовая прибыль (убыток) (стр.2100), в том числе:</t>
  </si>
  <si>
    <t>3.1</t>
  </si>
  <si>
    <t>21001</t>
  </si>
  <si>
    <t>3.2</t>
  </si>
  <si>
    <t>21002</t>
  </si>
  <si>
    <t>Коммерческие расходы (стр.2210), в том числе:</t>
  </si>
  <si>
    <t>4.1</t>
  </si>
  <si>
    <t>22101</t>
  </si>
  <si>
    <t>Управленческие расходы (стр.2220), в том числе:</t>
  </si>
  <si>
    <t>5.1</t>
  </si>
  <si>
    <t>22201</t>
  </si>
  <si>
    <t>Прибыль (убыток) от продаж (стр.2200), в том числе:</t>
  </si>
  <si>
    <t>6.1</t>
  </si>
  <si>
    <t>22001</t>
  </si>
  <si>
    <t>6.2</t>
  </si>
  <si>
    <t>22002</t>
  </si>
  <si>
    <t>7</t>
  </si>
  <si>
    <t>Доходы от участия в других организациях (стр.2310), в том числе:</t>
  </si>
  <si>
    <t>7.1</t>
  </si>
  <si>
    <t>23101</t>
  </si>
  <si>
    <t>8</t>
  </si>
  <si>
    <t>Проценты к получению (стр.2320), в том числе:</t>
  </si>
  <si>
    <t>8.1</t>
  </si>
  <si>
    <t>23201</t>
  </si>
  <si>
    <t>9</t>
  </si>
  <si>
    <t>Проценты к уплате (стр.2330), в том числе:</t>
  </si>
  <si>
    <t>9.1</t>
  </si>
  <si>
    <t>23301</t>
  </si>
  <si>
    <t>10</t>
  </si>
  <si>
    <t>Прочие доходы (стр.2340), в том числе:</t>
  </si>
  <si>
    <t>10.1</t>
  </si>
  <si>
    <t>23401</t>
  </si>
  <si>
    <t>10.2</t>
  </si>
  <si>
    <t>23402</t>
  </si>
  <si>
    <t>10.3</t>
  </si>
  <si>
    <t>23403</t>
  </si>
  <si>
    <t>11</t>
  </si>
  <si>
    <t>Прочие расходы (стр.2350), в том числе:</t>
  </si>
  <si>
    <t>11.1</t>
  </si>
  <si>
    <t>23501</t>
  </si>
  <si>
    <t>11.2</t>
  </si>
  <si>
    <t>23502</t>
  </si>
  <si>
    <t>11.3</t>
  </si>
  <si>
    <t>23503</t>
  </si>
  <si>
    <t>12</t>
  </si>
  <si>
    <t>Прибыль (убыток) до налогообложения (стр.2300), в том числе:</t>
  </si>
  <si>
    <t>12.1</t>
  </si>
  <si>
    <t>23001</t>
  </si>
  <si>
    <t>12.2</t>
  </si>
  <si>
    <t>23002</t>
  </si>
  <si>
    <t>13</t>
  </si>
  <si>
    <t>Налог на прибыль (стр.2410), в том числе:</t>
  </si>
  <si>
    <t>13.1</t>
  </si>
  <si>
    <t>24101</t>
  </si>
  <si>
    <t>14</t>
  </si>
  <si>
    <t>В т.ч. текущий налог на прибыль (стр.2411), в том числе:</t>
  </si>
  <si>
    <t>14.1</t>
  </si>
  <si>
    <t>24111</t>
  </si>
  <si>
    <t>15</t>
  </si>
  <si>
    <t>Отложенный налог на прибыль (стр.2412), в том числе:</t>
  </si>
  <si>
    <t>15.1</t>
  </si>
  <si>
    <t>24121</t>
  </si>
  <si>
    <t>Прочее (стр.2460), в том числе:</t>
  </si>
  <si>
    <t>16.1</t>
  </si>
  <si>
    <t>24601</t>
  </si>
  <si>
    <t>16.2</t>
  </si>
  <si>
    <t>24602</t>
  </si>
  <si>
    <t>16.3</t>
  </si>
  <si>
    <t>24603</t>
  </si>
  <si>
    <t>17</t>
  </si>
  <si>
    <t>Результат от переоценки внеоборотных активов, не включаемый в чистую прибыль (убыток) периода (стр.2510), в том числе:</t>
  </si>
  <si>
    <t>17.1</t>
  </si>
  <si>
    <t>25101</t>
  </si>
  <si>
    <t>18</t>
  </si>
  <si>
    <t>Результат от прочих операций, не включаемый в чистую прибыль (убыток) периода (стр.2520), в том числе:</t>
  </si>
  <si>
    <t>18.1</t>
  </si>
  <si>
    <t>25201</t>
  </si>
  <si>
    <t>19</t>
  </si>
  <si>
    <t>Налог на прибыль от операций, результат которых не включается в чистую прибыль (убыток) периода (стр.2530), в том числе:</t>
  </si>
  <si>
    <t>19.1</t>
  </si>
  <si>
    <t>25301</t>
  </si>
  <si>
    <t>Ниже вы можете оставить свои комментарии</t>
  </si>
  <si>
    <t>Добавить комментарий</t>
  </si>
  <si>
    <t>add_INCOME_CONSUMPTION_range</t>
  </si>
  <si>
    <t>×</t>
  </si>
  <si>
    <t>add_GAINS_AND_LOSSES_range</t>
  </si>
  <si>
    <t>add_INDICATORS_range</t>
  </si>
  <si>
    <t>add_INDICATORS_range_2</t>
  </si>
  <si>
    <t>COMS_ADD_RANGE</t>
  </si>
  <si>
    <t>регион</t>
  </si>
  <si>
    <t>название</t>
  </si>
  <si>
    <t>Логика</t>
  </si>
  <si>
    <t>Кварталы</t>
  </si>
  <si>
    <t>Года</t>
  </si>
  <si>
    <t>Месяц-текст</t>
  </si>
  <si>
    <t>Месяц-число</t>
  </si>
  <si>
    <t>День-число</t>
  </si>
  <si>
    <t>XML_ORG_LIST_TAG_NAMES</t>
  </si>
  <si>
    <t>да</t>
  </si>
  <si>
    <t>I квартал</t>
  </si>
  <si>
    <t>январь</t>
  </si>
  <si>
    <t>01</t>
  </si>
  <si>
    <t>NSRF</t>
  </si>
  <si>
    <t>Алтайский край</t>
  </si>
  <si>
    <t>I полугодие</t>
  </si>
  <si>
    <t>млн.руб.</t>
  </si>
  <si>
    <t>февраль</t>
  </si>
  <si>
    <t>02</t>
  </si>
  <si>
    <t>MR_NAME</t>
  </si>
  <si>
    <t>9 месяцев</t>
  </si>
  <si>
    <t>март</t>
  </si>
  <si>
    <t>03</t>
  </si>
  <si>
    <t>OKTMO_MR_NAME</t>
  </si>
  <si>
    <t>Архангельская область</t>
  </si>
  <si>
    <t>год</t>
  </si>
  <si>
    <t>Единица измерения для листа "Доходы-Расходы"</t>
  </si>
  <si>
    <t>апрель</t>
  </si>
  <si>
    <t>04</t>
  </si>
  <si>
    <t>MO_NAME</t>
  </si>
  <si>
    <t>Астраханская область</t>
  </si>
  <si>
    <t>Выбранный регион</t>
  </si>
  <si>
    <t>руб.</t>
  </si>
  <si>
    <t>май</t>
  </si>
  <si>
    <t>05</t>
  </si>
  <si>
    <t>OKTMO_NAME</t>
  </si>
  <si>
    <t>Белгородская область</t>
  </si>
  <si>
    <t>июнь</t>
  </si>
  <si>
    <t>06</t>
  </si>
  <si>
    <t>ORG_NAME</t>
  </si>
  <si>
    <t>Брянская область</t>
  </si>
  <si>
    <t>июль</t>
  </si>
  <si>
    <t>07</t>
  </si>
  <si>
    <t>INN_NAME</t>
  </si>
  <si>
    <t>Владимирская область</t>
  </si>
  <si>
    <t>август</t>
  </si>
  <si>
    <t>08</t>
  </si>
  <si>
    <t>KPP_NAME</t>
  </si>
  <si>
    <t>Волгоградская область</t>
  </si>
  <si>
    <t>сентябрь</t>
  </si>
  <si>
    <t>09</t>
  </si>
  <si>
    <t>Вологодская область</t>
  </si>
  <si>
    <t>октябрь</t>
  </si>
  <si>
    <t>XML_MR_MO_OKTMO_LIST_TAG_NAMES</t>
  </si>
  <si>
    <t>Воронежская область</t>
  </si>
  <si>
    <t>ноябрь</t>
  </si>
  <si>
    <t>г.Байконур</t>
  </si>
  <si>
    <t>декабрь</t>
  </si>
  <si>
    <t>г. Москва</t>
  </si>
  <si>
    <t>г.Санкт-Петербург</t>
  </si>
  <si>
    <t>г.Севастополь</t>
  </si>
  <si>
    <t>TemplateState</t>
  </si>
  <si>
    <t>Еврейская автономная область</t>
  </si>
  <si>
    <t>FORMED</t>
  </si>
  <si>
    <t>Забайкальский край</t>
  </si>
  <si>
    <t>Ивановская область</t>
  </si>
  <si>
    <t>Иркутская область</t>
  </si>
  <si>
    <t>Кабардино-Балкарская республика</t>
  </si>
  <si>
    <t>Калининградская область</t>
  </si>
  <si>
    <t>Калужская область</t>
  </si>
  <si>
    <t>Камчатский край</t>
  </si>
  <si>
    <t>Карачаево-Черкесская республика</t>
  </si>
  <si>
    <t>Кемеровская область</t>
  </si>
  <si>
    <t>Кировская область</t>
  </si>
  <si>
    <t>Костромская область</t>
  </si>
  <si>
    <t>Краснодарский край</t>
  </si>
  <si>
    <t>Красноярский край</t>
  </si>
  <si>
    <t>Курганская область</t>
  </si>
  <si>
    <t>Курская область</t>
  </si>
  <si>
    <t>Ленинградская область</t>
  </si>
  <si>
    <t>Липецкая область</t>
  </si>
  <si>
    <t>Магаданская область</t>
  </si>
  <si>
    <t>Московская область</t>
  </si>
  <si>
    <t>Мурманская область</t>
  </si>
  <si>
    <t>Ненецкий автономный округ</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</si>
  <si>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</si>
  <si>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</si>
  <si>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</si>
  <si>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</si>
  <si>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</si>
  <si>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</si>
  <si>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</si>
  <si>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</si>
  <si>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Приморский край</t>
  </si>
  <si>
    <t>Псковская область</t>
  </si>
  <si>
    <t>Республика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</si>
  <si>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</si>
  <si>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</si>
  <si>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</si>
  <si>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</si>
  <si>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</si>
  <si>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</si>
  <si>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</si>
  <si>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Крым</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</si>
  <si>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</si>
  <si>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</si>
  <si>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</si>
  <si>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</si>
  <si>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</si>
  <si>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Татарстан</t>
  </si>
  <si>
    <t>Республика Тыва</t>
  </si>
  <si>
    <t>Республика Хакасия</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</si>
  <si>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</si>
  <si>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</si>
  <si>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</si>
  <si>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</si>
  <si>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</si>
  <si>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</si>
  <si>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Ставропольский край</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</si>
  <si>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</si>
  <si>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</si>
  <si>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</si>
  <si>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</si>
  <si>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</si>
  <si>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</si>
  <si>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</si>
  <si>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</si>
  <si>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t>
  </si>
  <si>
    <t>Челябинская область</t>
  </si>
  <si>
    <t>Чеченская республика</t>
  </si>
  <si>
    <t>Чувашская республика</t>
  </si>
  <si>
    <t>Чукотский автономный округ</t>
  </si>
  <si>
    <t>Ямало-Ненецкий автономный округ</t>
  </si>
  <si>
    <t>Ярославская область</t>
  </si>
  <si>
    <t>RST_ORG_ID</t>
  </si>
  <si>
    <t>городской округ Кинель</t>
  </si>
  <si>
    <t>36708000</t>
  </si>
  <si>
    <t>31522812</t>
  </si>
  <si>
    <t>" ОЛДИ"</t>
  </si>
  <si>
    <t>6350006793</t>
  </si>
  <si>
    <t>635001001</t>
  </si>
  <si>
    <t>Железнодорожный</t>
  </si>
  <si>
    <t>36701305</t>
  </si>
  <si>
    <t>31522866</t>
  </si>
  <si>
    <t>"АПТЕКА 258"</t>
  </si>
  <si>
    <t>6311032045</t>
  </si>
  <si>
    <t>631101001</t>
  </si>
  <si>
    <t>городской округ Жигулевск</t>
  </si>
  <si>
    <t>36704000</t>
  </si>
  <si>
    <t>31522871</t>
  </si>
  <si>
    <t>"АРСЕНАЛ СЕРВИС"</t>
  </si>
  <si>
    <t>6345011290</t>
  </si>
  <si>
    <t>634501001</t>
  </si>
  <si>
    <t>Кинельский муниципальный район</t>
  </si>
  <si>
    <t>36618000</t>
  </si>
  <si>
    <t>сельское поселение Чубовка</t>
  </si>
  <si>
    <t>36618448</t>
  </si>
  <si>
    <t>31678395</t>
  </si>
  <si>
    <t>"Аптека Этерия"</t>
  </si>
  <si>
    <t>6350028780</t>
  </si>
  <si>
    <t>Промышленный</t>
  </si>
  <si>
    <t>36701335</t>
  </si>
  <si>
    <t>31679202</t>
  </si>
  <si>
    <t>"ВЕКТОР"</t>
  </si>
  <si>
    <t>6319255910</t>
  </si>
  <si>
    <t>городской округ Тольятти</t>
  </si>
  <si>
    <t>36740000</t>
  </si>
  <si>
    <t>31523215</t>
  </si>
  <si>
    <t>"Лесное"</t>
  </si>
  <si>
    <t>6323000016</t>
  </si>
  <si>
    <t>632401001</t>
  </si>
  <si>
    <t>Пестравский муниципальный район</t>
  </si>
  <si>
    <t>36632000</t>
  </si>
  <si>
    <t>сельское поселение Пестравка</t>
  </si>
  <si>
    <t>36632432</t>
  </si>
  <si>
    <t>31522861</t>
  </si>
  <si>
    <t>"НАДЕЖДА"</t>
  </si>
  <si>
    <t>6378004147</t>
  </si>
  <si>
    <t>637501001</t>
  </si>
  <si>
    <t>31522608</t>
  </si>
  <si>
    <t>"ПрофиТекМед"</t>
  </si>
  <si>
    <t>6311146645</t>
  </si>
  <si>
    <t>городской округ Сызрань</t>
  </si>
  <si>
    <t>36735000</t>
  </si>
  <si>
    <t>30810475</t>
  </si>
  <si>
    <t>"ФАРМИМЭКС"</t>
  </si>
  <si>
    <t>7710106212</t>
  </si>
  <si>
    <t>771001001</t>
  </si>
  <si>
    <t>31522717</t>
  </si>
  <si>
    <t>"ФЛУРИШ"</t>
  </si>
  <si>
    <t>6321320589</t>
  </si>
  <si>
    <t>632101001</t>
  </si>
  <si>
    <t>городской округ Чапаевск</t>
  </si>
  <si>
    <t>36750000</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</si>
  <si>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</si>
  <si>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</si>
  <si>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</si>
  <si>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</si>
  <si>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
  </si>
  <si>
    <t>31676079</t>
  </si>
  <si>
    <t>"Челно-Вершинская центральная районная больница"</t>
  </si>
  <si>
    <t>6385001309</t>
  </si>
  <si>
    <t>638501001</t>
  </si>
  <si>
    <t>31676688</t>
  </si>
  <si>
    <t>"ЭРКАФАРМ Саратов"</t>
  </si>
  <si>
    <t>6453153493</t>
  </si>
  <si>
    <t>645301001</t>
  </si>
  <si>
    <t>31676066</t>
  </si>
  <si>
    <t>"Эпимед"</t>
  </si>
  <si>
    <t>7841478743</t>
  </si>
  <si>
    <t>781401001</t>
  </si>
  <si>
    <t>Советский</t>
  </si>
  <si>
    <t>36701345</t>
  </si>
  <si>
    <t>31526416</t>
  </si>
  <si>
    <t>АНО "ССМП "Здоровая Семья"</t>
  </si>
  <si>
    <t>6316210372</t>
  </si>
  <si>
    <t>631801001</t>
  </si>
  <si>
    <t>31527439</t>
  </si>
  <si>
    <t>АНО "Самарский хоспис"</t>
  </si>
  <si>
    <t>6311042068</t>
  </si>
  <si>
    <t>26485500</t>
  </si>
  <si>
    <t>АО  “Сызранский нефтеперерабатывающий завод”</t>
  </si>
  <si>
    <t>6325004584</t>
  </si>
  <si>
    <t>997250001</t>
  </si>
  <si>
    <t>28819374</t>
  </si>
  <si>
    <t>АО "Атомэнергопромсбыт"</t>
  </si>
  <si>
    <t>7725828549</t>
  </si>
  <si>
    <t>772601001</t>
  </si>
  <si>
    <t>Нефтегорский муниципальный район</t>
  </si>
  <si>
    <t>36630000</t>
  </si>
  <si>
    <t>городское поселение Нефтегорск</t>
  </si>
  <si>
    <t>36630101</t>
  </si>
  <si>
    <t>26783848</t>
  </si>
  <si>
    <t>АО "Водоканал"</t>
  </si>
  <si>
    <t>6377011416</t>
  </si>
  <si>
    <t>637701001</t>
  </si>
  <si>
    <t>27755319</t>
  </si>
  <si>
    <t>АО "ВолгаУралТранс"</t>
  </si>
  <si>
    <t>6317023248</t>
  </si>
  <si>
    <t>631701001</t>
  </si>
  <si>
    <t>Ставропольский муниципальный район</t>
  </si>
  <si>
    <t>36640000</t>
  </si>
  <si>
    <t>сельское поселение Пискалы</t>
  </si>
  <si>
    <t>36640436</t>
  </si>
  <si>
    <t>26485475</t>
  </si>
  <si>
    <t>АО "Газпром теплоэнерго Самара"</t>
  </si>
  <si>
    <t>6322036965</t>
  </si>
  <si>
    <t>26318885</t>
  </si>
  <si>
    <t>АО "Газпром энергосбыт"</t>
  </si>
  <si>
    <t>7705750968</t>
  </si>
  <si>
    <t>772901001</t>
  </si>
  <si>
    <t>30354412</t>
  </si>
  <si>
    <t>АО "Главное управление жилищно-коммунального хозяйства"</t>
  </si>
  <si>
    <t>5116000922</t>
  </si>
  <si>
    <t>631743001</t>
  </si>
  <si>
    <t>26448590</t>
  </si>
  <si>
    <t>АО "ЕЭСнК"</t>
  </si>
  <si>
    <t>7727232575</t>
  </si>
  <si>
    <t>997650001</t>
  </si>
  <si>
    <t>26382631</t>
  </si>
  <si>
    <t>АО "Завод по переработке ТБО"</t>
  </si>
  <si>
    <t>6321139037</t>
  </si>
  <si>
    <t>26485575</t>
  </si>
  <si>
    <t>АО "КНПЗ"</t>
  </si>
  <si>
    <t>6314006396</t>
  </si>
  <si>
    <t>26485577</t>
  </si>
  <si>
    <t>АО "МАК"</t>
  </si>
  <si>
    <t>6313036408</t>
  </si>
  <si>
    <t>631301001</t>
  </si>
  <si>
    <t>26318876</t>
  </si>
  <si>
    <t>АО "Мосэнергосбыт"</t>
  </si>
  <si>
    <t>7736520080</t>
  </si>
  <si>
    <t>городской округ Новокуйбышевск</t>
  </si>
  <si>
    <t>36713000</t>
  </si>
  <si>
    <t>26485720</t>
  </si>
  <si>
    <t>АО "ННК"</t>
  </si>
  <si>
    <t>6330017980</t>
  </si>
  <si>
    <t>631050001</t>
  </si>
  <si>
    <t>27095280</t>
  </si>
  <si>
    <t>АО "ННК-Энерго"</t>
  </si>
  <si>
    <t>2722080626</t>
  </si>
  <si>
    <t>272201001</t>
  </si>
  <si>
    <t>31299365</t>
  </si>
  <si>
    <t>АО "Нижнетагильская Энергосбытовая компания"</t>
  </si>
  <si>
    <t>5612164639</t>
  </si>
  <si>
    <t>662301001</t>
  </si>
  <si>
    <t>27321299</t>
  </si>
  <si>
    <t>АО "Оборонэнерго" филиал "Приволжский"</t>
  </si>
  <si>
    <t>7704726225</t>
  </si>
  <si>
    <t>городской округ Октябрьск</t>
  </si>
  <si>
    <t>36718000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</si>
  <si>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</si>
  <si>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</si>
  <si>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</si>
  <si>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</si>
  <si>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</si>
  <si>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</si>
  <si>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</si>
  <si>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632001001</t>
  </si>
  <si>
    <t>городской округ Отрадный</t>
  </si>
  <si>
    <t>36724000</t>
  </si>
  <si>
    <t>31680895</t>
  </si>
  <si>
    <t>АО "Отрадненский ГПЗ"</t>
  </si>
  <si>
    <t>6340005960</t>
  </si>
  <si>
    <t>634001001</t>
  </si>
  <si>
    <t>городской округ Похвистнево</t>
  </si>
  <si>
    <t>36727000</t>
  </si>
  <si>
    <t>26322430</t>
  </si>
  <si>
    <t>АО "Похвистневоэнерго"</t>
  </si>
  <si>
    <t>6372020696</t>
  </si>
  <si>
    <t>637201001</t>
  </si>
  <si>
    <t>26485687</t>
  </si>
  <si>
    <t>АО "РКЦ "Прогресс"</t>
  </si>
  <si>
    <t>6312139922</t>
  </si>
  <si>
    <t>997450001</t>
  </si>
  <si>
    <t>31526436</t>
  </si>
  <si>
    <t>АО "СДЦ", АО "Самарский Диагностический Центр"</t>
  </si>
  <si>
    <t>6311011743</t>
  </si>
  <si>
    <t>26322473</t>
  </si>
  <si>
    <t>АО "СМЗ"</t>
  </si>
  <si>
    <t>6310000160</t>
  </si>
  <si>
    <t>997550001</t>
  </si>
  <si>
    <t>26485611</t>
  </si>
  <si>
    <t>АО "Салют"</t>
  </si>
  <si>
    <t>6313034986</t>
  </si>
  <si>
    <t>28823140</t>
  </si>
  <si>
    <t>АО "Самаранефтегаз"</t>
  </si>
  <si>
    <t>6315229162</t>
  </si>
  <si>
    <t>26322459</t>
  </si>
  <si>
    <t>АО "Самарская кабельная компания"</t>
  </si>
  <si>
    <t>6318101450</t>
  </si>
  <si>
    <t>631901001</t>
  </si>
  <si>
    <t>26322440</t>
  </si>
  <si>
    <t>АО "Самарская сетевая компания"</t>
  </si>
  <si>
    <t>6367047389</t>
  </si>
  <si>
    <t>631501001</t>
  </si>
  <si>
    <t>26448586</t>
  </si>
  <si>
    <t>АО "Сибурэнергоменеджмент"</t>
  </si>
  <si>
    <t>7727276526</t>
  </si>
  <si>
    <t>366301001</t>
  </si>
  <si>
    <t>31698188</t>
  </si>
  <si>
    <t>АО "СпецАвтоТранс"</t>
  </si>
  <si>
    <t>6311080916</t>
  </si>
  <si>
    <t>26772152</t>
  </si>
  <si>
    <t>АО "ТРАНСНЕФТЬ-ПРИКАМЬЕ"</t>
  </si>
  <si>
    <t>1645000340</t>
  </si>
  <si>
    <t>590502001</t>
  </si>
  <si>
    <t>30990775</t>
  </si>
  <si>
    <t>АО "Тандер"</t>
  </si>
  <si>
    <t>2310031475</t>
  </si>
  <si>
    <t>231001001</t>
  </si>
  <si>
    <t>26485381</t>
  </si>
  <si>
    <t>АО "Теплоэнергокомпания"</t>
  </si>
  <si>
    <t>6330033728</t>
  </si>
  <si>
    <t>633001001</t>
  </si>
  <si>
    <t>26798861</t>
  </si>
  <si>
    <t>АО "Тольяттиазот"</t>
  </si>
  <si>
    <t>6320004728</t>
  </si>
  <si>
    <t>31591403</t>
  </si>
  <si>
    <t>АО "Транснефть - Прикамье"</t>
  </si>
  <si>
    <t>166001001</t>
  </si>
  <si>
    <t>30949378</t>
  </si>
  <si>
    <t>АО "Транснефть - Прикамье" Ромашкинское РНУ</t>
  </si>
  <si>
    <t>164902000</t>
  </si>
  <si>
    <t>26318986</t>
  </si>
  <si>
    <t>АО "Ульяновскэнерго"</t>
  </si>
  <si>
    <t>7327012462</t>
  </si>
  <si>
    <t>732701001</t>
  </si>
  <si>
    <t>31690651</t>
  </si>
  <si>
    <t>АО "Чистый город"</t>
  </si>
  <si>
    <t>6330041486</t>
  </si>
  <si>
    <t>26783846</t>
  </si>
  <si>
    <t>АО "ЭКОЛОГИЯ"</t>
  </si>
  <si>
    <t>6330041849</t>
  </si>
  <si>
    <t>26382630</t>
  </si>
  <si>
    <t>АО "Экология - Сервис"</t>
  </si>
  <si>
    <t>6316077064</t>
  </si>
  <si>
    <t>31769413</t>
  </si>
  <si>
    <t>АО "Экология"</t>
  </si>
  <si>
    <t>6316289125</t>
  </si>
  <si>
    <t>631601001</t>
  </si>
  <si>
    <t>31060806</t>
  </si>
  <si>
    <t>АО "Экопром"</t>
  </si>
  <si>
    <t>6325072104</t>
  </si>
  <si>
    <t>632501001</t>
  </si>
  <si>
    <t>27831055</t>
  </si>
  <si>
    <t>АО "Электросеть-Волга"</t>
  </si>
  <si>
    <t>6313539056</t>
  </si>
  <si>
    <t>Кировский</t>
  </si>
  <si>
    <t>36701310</t>
  </si>
  <si>
    <t>26322502</t>
  </si>
  <si>
    <t>АО “Авиакор - авиационный завод”</t>
  </si>
  <si>
    <t>6312040056</t>
  </si>
  <si>
    <t>26485550</t>
  </si>
  <si>
    <t>АО “Волгабурмаш”</t>
  </si>
  <si>
    <t>6314041136</t>
  </si>
  <si>
    <t>631401001</t>
  </si>
  <si>
    <t>26485187</t>
  </si>
  <si>
    <t>АО “Газэнергострой”</t>
  </si>
  <si>
    <t>6315354893</t>
  </si>
  <si>
    <t>26485541</t>
  </si>
  <si>
    <t>АО “МЯГКАЯ КРОВЛЯ”</t>
  </si>
  <si>
    <t>6311012433</t>
  </si>
  <si>
    <t>26485717</t>
  </si>
  <si>
    <t>АО “Новокуйбышевский нефтеперерабатывающий завод”</t>
  </si>
  <si>
    <t>6330000553</t>
  </si>
  <si>
    <t>997150001</t>
  </si>
  <si>
    <t>26642616</t>
  </si>
  <si>
    <t>АО “ОРЭС-Тольятти”</t>
  </si>
  <si>
    <t>6166071494</t>
  </si>
  <si>
    <t>26485379</t>
  </si>
  <si>
    <t>АО “ПРОМСИНТЕЗ”</t>
  </si>
  <si>
    <t>6335007320</t>
  </si>
  <si>
    <t>26485308</t>
  </si>
  <si>
    <t>АО “РЭУ” “Самарский”</t>
  </si>
  <si>
    <t>7714783092</t>
  </si>
  <si>
    <t>631143001</t>
  </si>
  <si>
    <t>26495939</t>
  </si>
  <si>
    <t>АО “САМАРСКИЙ ЗАВОД ЭЛЕКТРОМОНТАЖНЫХ ИЗДЕЛИЙ”</t>
  </si>
  <si>
    <t>6318100022</t>
  </si>
  <si>
    <t>26495941</t>
  </si>
  <si>
    <t>АО “САМАРСКИЙ КОМБИНАТ КЕРАМИЧЕСКИХ МАТЕРИАЛОВ”</t>
  </si>
  <si>
    <t>6318101435</t>
  </si>
  <si>
    <t>26495867</t>
  </si>
  <si>
    <t>АО “Самарагорэнергосбыт”</t>
  </si>
  <si>
    <t>6316138990</t>
  </si>
  <si>
    <t>26485395</t>
  </si>
  <si>
    <t>АО “ТЕВИС”</t>
  </si>
  <si>
    <t>6320000561</t>
  </si>
  <si>
    <t>26495865</t>
  </si>
  <si>
    <t>АО “Тольяттинская энергосбытовая компания”</t>
  </si>
  <si>
    <t>6321211371</t>
  </si>
  <si>
    <t>31516702</t>
  </si>
  <si>
    <t>АО «Авиаагрегат»</t>
  </si>
  <si>
    <t>6319031396</t>
  </si>
  <si>
    <t>30398817</t>
  </si>
  <si>
    <t>АО «ПО КХ г.о. Тольятти»</t>
  </si>
  <si>
    <t>6324014124</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</si>
  <si>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</si>
  <si>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</si>
  <si>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</si>
  <si>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</si>
  <si>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</si>
  <si>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</si>
  <si>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</si>
  <si>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</si>
  <si>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</si>
  <si>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</si>
  <si>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31365445</t>
  </si>
  <si>
    <t>АО Экотехнопарк «Зелененький»</t>
  </si>
  <si>
    <t>6316187660</t>
  </si>
  <si>
    <t>Хворостянский муниципальный район</t>
  </si>
  <si>
    <t>36644000</t>
  </si>
  <si>
    <t>сельское поселение Липовка</t>
  </si>
  <si>
    <t>36644406</t>
  </si>
  <si>
    <t>31446212</t>
  </si>
  <si>
    <t>Администрация с.п. Липовка</t>
  </si>
  <si>
    <t>6362012390</t>
  </si>
  <si>
    <t>636201001</t>
  </si>
  <si>
    <t>Алексеевский муниципальный район</t>
  </si>
  <si>
    <t>36602000</t>
  </si>
  <si>
    <t>сельское поселение Авангард</t>
  </si>
  <si>
    <t>36602404</t>
  </si>
  <si>
    <t>31771828</t>
  </si>
  <si>
    <t>Акционерное общество "Агентство по содержанию автомобильных дорог"</t>
  </si>
  <si>
    <t>6311198770</t>
  </si>
  <si>
    <t>31524061</t>
  </si>
  <si>
    <t>Акционерное общество "Лечебно-диагностический центр Иммунологии и Аллергологии"</t>
  </si>
  <si>
    <t>6316031790</t>
  </si>
  <si>
    <t>27331297</t>
  </si>
  <si>
    <t>Акционерное общество "Оборонэнерго" - филиал "Уральский"</t>
  </si>
  <si>
    <t>667243001</t>
  </si>
  <si>
    <t>31361885</t>
  </si>
  <si>
    <t>Акционерное общество "Самаралестоппром"</t>
  </si>
  <si>
    <t>6315201544</t>
  </si>
  <si>
    <t>26318993</t>
  </si>
  <si>
    <t>Акционерное общество "Свердловская энергогазовая компания", г.Екатеринбург</t>
  </si>
  <si>
    <t>6670129804</t>
  </si>
  <si>
    <t>665801001</t>
  </si>
  <si>
    <t>Кинель-Черкасский муниципальный район</t>
  </si>
  <si>
    <t>36620000</t>
  </si>
  <si>
    <t>сельское поселение Березняки</t>
  </si>
  <si>
    <t>36620408</t>
  </si>
  <si>
    <t>31523175</t>
  </si>
  <si>
    <t>Анчикова Татьяна Александровна</t>
  </si>
  <si>
    <t>637200845691</t>
  </si>
  <si>
    <t>отсутствует</t>
  </si>
  <si>
    <t>31522818</t>
  </si>
  <si>
    <t>Аптека № 48</t>
  </si>
  <si>
    <t>6311109925</t>
  </si>
  <si>
    <t>28488512</t>
  </si>
  <si>
    <t>БЛАГОТВОРИТЕЛЬНЫЙ ФОНД "ДОВЕРИЕ"</t>
  </si>
  <si>
    <t>6311117299</t>
  </si>
  <si>
    <t>31014933</t>
  </si>
  <si>
    <t>ГАУ «ЦИК СО»</t>
  </si>
  <si>
    <t>6315856452</t>
  </si>
  <si>
    <t>сельское поселение Кинель-Черкассы</t>
  </si>
  <si>
    <t>36620432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</si>
  <si>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</si>
  <si>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</si>
  <si>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</si>
  <si>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</si>
  <si>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</si>
  <si>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</si>
  <si>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31526421</t>
  </si>
  <si>
    <t>ГБУЗ "МЦ Династия"</t>
  </si>
  <si>
    <t>6311083770</t>
  </si>
  <si>
    <t>31525640</t>
  </si>
  <si>
    <t>ГБУЗ "СОЦМК"</t>
  </si>
  <si>
    <t>6316029656</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</si>
  <si>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</si>
  <si>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</si>
  <si>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</si>
  <si>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</si>
  <si>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</si>
  <si>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</si>
  <si>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Октябрьский</t>
  </si>
  <si>
    <t>36701330</t>
  </si>
  <si>
    <t>31523086</t>
  </si>
  <si>
    <t>ГБУЗ СГКБ № 1 им. Н.И. Пирогова</t>
  </si>
  <si>
    <t>6316019432</t>
  </si>
  <si>
    <t>31522993</t>
  </si>
  <si>
    <t>ГБУЗ СО " КЛИНИЧЕСКАЯ ОФТАЛЬМОЛОГИЧЕСКАЯ БОЛЬНИЦА ИМЕНИ Т.И. ЕРОШЕВСКОГО"</t>
  </si>
  <si>
    <t>6316027610</t>
  </si>
  <si>
    <t>Безенчукский муниципальный район</t>
  </si>
  <si>
    <t>36604000</t>
  </si>
  <si>
    <t>городское поселение Безенчук</t>
  </si>
  <si>
    <t>36604151</t>
  </si>
  <si>
    <t>30797392</t>
  </si>
  <si>
    <t>ГБУЗ СО "Безенчукская центральная районная больница"</t>
  </si>
  <si>
    <t>6362003934</t>
  </si>
  <si>
    <t>Борский муниципальный район</t>
  </si>
  <si>
    <t>36612000</t>
  </si>
  <si>
    <t>сельское поселение Борское</t>
  </si>
  <si>
    <t>36612408</t>
  </si>
  <si>
    <t>31523018</t>
  </si>
  <si>
    <t>ГБУЗ СО "Борская Центральная Районная Больница</t>
  </si>
  <si>
    <t>6366000050</t>
  </si>
  <si>
    <t>636601001</t>
  </si>
  <si>
    <t>30797507</t>
  </si>
  <si>
    <t>ГБУЗ СО "Городская больница № 6" г.Самары</t>
  </si>
  <si>
    <t>6318141935</t>
  </si>
  <si>
    <t>30797531</t>
  </si>
  <si>
    <t>ГБУЗ СО "Городская клиническая поликлиника № 15 Пром.р-на г.Самары"</t>
  </si>
  <si>
    <t>6319043803</t>
  </si>
  <si>
    <t>639001001</t>
  </si>
  <si>
    <t>30797544</t>
  </si>
  <si>
    <t>ГБУЗ СО "Городская поликлиника № 1 Пром.р-на г.о.Самара</t>
  </si>
  <si>
    <t>6319043384</t>
  </si>
  <si>
    <t>30797582</t>
  </si>
  <si>
    <t>ГБУЗ СО "Городская поликлиника № 6 Пром.р-на г.Самары</t>
  </si>
  <si>
    <t>6319044155</t>
  </si>
  <si>
    <t>Камышлинский муниципальный район</t>
  </si>
  <si>
    <t>36617000</t>
  </si>
  <si>
    <t>сельское поселение Камышла</t>
  </si>
  <si>
    <t>36617420</t>
  </si>
  <si>
    <t>31525986</t>
  </si>
  <si>
    <t>ГБУЗ СО "Камышлинская центральная районная больница"</t>
  </si>
  <si>
    <t>6370000165</t>
  </si>
  <si>
    <t>637001001</t>
  </si>
  <si>
    <t>31525285</t>
  </si>
  <si>
    <t>ГБУЗ СО "Кинель-Черкасская центральная районная больница"</t>
  </si>
  <si>
    <t>6372000202</t>
  </si>
  <si>
    <t>30797561</t>
  </si>
  <si>
    <t>ГБУЗ СО "Клиническая больница № 5" г.о.Тольятти</t>
  </si>
  <si>
    <t>6320005520</t>
  </si>
  <si>
    <t>Кошкинский муниципальный район</t>
  </si>
  <si>
    <t>36624000</t>
  </si>
  <si>
    <t>сельское поселение Кошки</t>
  </si>
  <si>
    <t>36624432</t>
  </si>
  <si>
    <t>31523064</t>
  </si>
  <si>
    <t>ГБУЗ СО "Кошкинская ЦРБ"</t>
  </si>
  <si>
    <t>6374000053</t>
  </si>
  <si>
    <t>637401001</t>
  </si>
  <si>
    <t>Красноярский муниципальный район</t>
  </si>
  <si>
    <t>36628000</t>
  </si>
  <si>
    <t>сельское поселение Красный Яр</t>
  </si>
  <si>
    <t>36628416</t>
  </si>
  <si>
    <t>30797423</t>
  </si>
  <si>
    <t>ГБУЗ СО "Красноярская центральная районная больница"</t>
  </si>
  <si>
    <t>6376000676</t>
  </si>
  <si>
    <t>637601001</t>
  </si>
  <si>
    <t>30797479</t>
  </si>
  <si>
    <t>ГБУЗ СО "Похвистневская центральная районная больница"</t>
  </si>
  <si>
    <t>6379002142</t>
  </si>
  <si>
    <t>635701001</t>
  </si>
  <si>
    <t>31526431</t>
  </si>
  <si>
    <t>ГБУЗ СО "СГДБ №2"</t>
  </si>
  <si>
    <t>6316096772</t>
  </si>
  <si>
    <t>31525392</t>
  </si>
  <si>
    <t>ГБУЗ СО "Самарская областная детская клиническая больница им. Н.Н.Ивановой"</t>
  </si>
  <si>
    <t>6316023206</t>
  </si>
  <si>
    <t>31523748</t>
  </si>
  <si>
    <t>ГБУЗ СО "ТПТД"</t>
  </si>
  <si>
    <t>6320004407</t>
  </si>
  <si>
    <t>31525759</t>
  </si>
  <si>
    <t>ГБУЗ СО "Тольяттинская городская поликлиника №2"</t>
  </si>
  <si>
    <t>6320012366</t>
  </si>
  <si>
    <t>сельское поселение Хворостянка</t>
  </si>
  <si>
    <t>36644424</t>
  </si>
  <si>
    <t>31523023</t>
  </si>
  <si>
    <t>ГБУЗ СО "Хворостянская ЦРБ"</t>
  </si>
  <si>
    <t>6384003053</t>
  </si>
  <si>
    <t>638401001</t>
  </si>
  <si>
    <t>31523677</t>
  </si>
  <si>
    <t>ГБУСО "Санаторий "Поволжье"</t>
  </si>
  <si>
    <t>6316000840</t>
  </si>
  <si>
    <t>28491463</t>
  </si>
  <si>
    <t>ГКУ "Самарафармация"</t>
  </si>
  <si>
    <t>6318197367</t>
  </si>
  <si>
    <t>26495937</t>
  </si>
  <si>
    <t>ГУЗ “Самарская психиатрическая больница”</t>
  </si>
  <si>
    <t>6319011294</t>
  </si>
  <si>
    <t>31526035</t>
  </si>
  <si>
    <t>Гбуз со "Сгп № 4"</t>
  </si>
  <si>
    <t>6312028757</t>
  </si>
  <si>
    <t>сельское поселение Узюково</t>
  </si>
  <si>
    <t>36640457</t>
  </si>
  <si>
    <t>31683182</t>
  </si>
  <si>
    <t>Гбуз со "Ставропольская црб"</t>
  </si>
  <si>
    <t>6382007327</t>
  </si>
  <si>
    <t>638201001</t>
  </si>
  <si>
    <t>сельское поселение Екатериновка</t>
  </si>
  <si>
    <t>36604412</t>
  </si>
  <si>
    <t>31527338</t>
  </si>
  <si>
    <t>Государственное бюджетное учреждение Самарской области "Владимировский пансионат для инвалидов (психоневрологический интернат)"</t>
  </si>
  <si>
    <t>6362005716</t>
  </si>
  <si>
    <t>сельское поселение Высокое</t>
  </si>
  <si>
    <t>36632404</t>
  </si>
  <si>
    <t>31527122</t>
  </si>
  <si>
    <t>Государственное бюджетное учреждение Самарской области "Высокинский пансионат для инвалидов (психоневрологический интернат)"</t>
  </si>
  <si>
    <t>6378001795</t>
  </si>
  <si>
    <t>31527495</t>
  </si>
  <si>
    <t>Государственное бюджетное учреждение Самарской области "Похвистневский молодежный пансионат для инвалидов (психоневрологический интернат)"</t>
  </si>
  <si>
    <t>6357010245</t>
  </si>
  <si>
    <t>31527472</t>
  </si>
  <si>
    <t>Государственное бюджетное учреждение Самарской области "Реабилитационный центр для инвалидов вследствие психических заболеваний (центр дневного пребывания граждан пожилого возраста и инвалидов) "Здоровье"</t>
  </si>
  <si>
    <t>6319102015</t>
  </si>
  <si>
    <t>31523661</t>
  </si>
  <si>
    <t>Государственное бюджетное учреждение Самарской области "Сызранский пансионат для инвалидов (психоневрологический интернат)"</t>
  </si>
  <si>
    <t>6325019277</t>
  </si>
  <si>
    <t>31522895</t>
  </si>
  <si>
    <t>Государственное бюджетное учреждение здравоохранения "Самарская областная детская инфекционная больница"</t>
  </si>
  <si>
    <t>6319108225</t>
  </si>
  <si>
    <t>Самарский</t>
  </si>
  <si>
    <t>36701340</t>
  </si>
  <si>
    <t>31523235</t>
  </si>
  <si>
    <t>Государственное бюджетное учреждение здравоохранения "Самарская областная клиническая гериатрическая больница"</t>
  </si>
  <si>
    <t>6316112505</t>
  </si>
  <si>
    <t>31523220</t>
  </si>
  <si>
    <t>Государственное бюджетное учреждение здравоохранения "Самарская областная станция скорой медицинской помощи"</t>
  </si>
  <si>
    <t>6330032072</t>
  </si>
  <si>
    <t>31523297</t>
  </si>
  <si>
    <t>Государственное бюджетное учреждение здравоохранения "Самарский областной клинический госпиталь для ветеранов войн"</t>
  </si>
  <si>
    <t>6315801407</t>
  </si>
  <si>
    <t>31523312</t>
  </si>
  <si>
    <t>Государственное бюджетное учреждение здравоохранения "Самарский областной кожно-венерологический диспансер"</t>
  </si>
  <si>
    <t>6317015511</t>
  </si>
  <si>
    <t>31526007</t>
  </si>
  <si>
    <t>Государственное бюджетное учреждение здравоохранения Cамарской области "Самарская медико-санитарная часть № 5 Кировского района"</t>
  </si>
  <si>
    <t>6312028323</t>
  </si>
  <si>
    <t>Большеглушицкий муниципальный район</t>
  </si>
  <si>
    <t>36608000</t>
  </si>
  <si>
    <t>сельское поселение Большая Глушица</t>
  </si>
  <si>
    <t>36608408</t>
  </si>
  <si>
    <t>31523990</t>
  </si>
  <si>
    <t>Государственное бюджетное учреждение здравоохранения Самарской области "Большеглушицкая центральная районная больница"</t>
  </si>
  <si>
    <t>6364000488</t>
  </si>
  <si>
    <t>636401001</t>
  </si>
  <si>
    <t>Волжский муниципальный район</t>
  </si>
  <si>
    <t>36614000</t>
  </si>
  <si>
    <t>сельское поселение Лопатино</t>
  </si>
  <si>
    <t>36614421</t>
  </si>
  <si>
    <t>31523121</t>
  </si>
  <si>
    <t>Государственное бюджетное учреждение здравоохранения Самарской области "Волжская центральная районная больница"</t>
  </si>
  <si>
    <t>6367200189</t>
  </si>
  <si>
    <t>636701001</t>
  </si>
  <si>
    <t>Елховский муниципальный район</t>
  </si>
  <si>
    <t>36615000</t>
  </si>
  <si>
    <t>сельское поселение Елховка</t>
  </si>
  <si>
    <t>36615420</t>
  </si>
  <si>
    <t>31524071</t>
  </si>
  <si>
    <t>Государственное бюджетное учреждение здравоохранения Самарской области "Елховская центральная районная больница"</t>
  </si>
  <si>
    <t>6368000834</t>
  </si>
  <si>
    <t>636801001</t>
  </si>
  <si>
    <t>Клявлинский муниципальный район</t>
  </si>
  <si>
    <t>36622000</t>
  </si>
  <si>
    <t>сельское поселение станция Клявлино</t>
  </si>
  <si>
    <t>36622424</t>
  </si>
  <si>
    <t>31524920</t>
  </si>
  <si>
    <t>Государственное бюджетное учреждение здравоохранения Самарской области "Клявлинская центральная районная больница"</t>
  </si>
  <si>
    <t>6373000830</t>
  </si>
  <si>
    <t>637301001</t>
  </si>
  <si>
    <t>31524488</t>
  </si>
  <si>
    <t>Государственное бюджетное учреждение здравоохранения Самарской области "Нефтегорская центральная районная больница"</t>
  </si>
  <si>
    <t>6377004698</t>
  </si>
  <si>
    <t>Куйбышевский</t>
  </si>
  <si>
    <t>36701320</t>
  </si>
  <si>
    <t>31524811</t>
  </si>
  <si>
    <t>Государственное бюджетное учреждение здравоохранения Самарской области "Самарская городская больница № 10"</t>
  </si>
  <si>
    <t>6314025896</t>
  </si>
  <si>
    <t>Красноглинский</t>
  </si>
  <si>
    <t>36701315</t>
  </si>
  <si>
    <t>31523850</t>
  </si>
  <si>
    <t>Государственное бюджетное учреждение здравоохранения Самарской области "Самарская городская больница № 7"</t>
  </si>
  <si>
    <t>6313132655</t>
  </si>
  <si>
    <t>31523809</t>
  </si>
  <si>
    <t>Государственное бюджетное учреждение здравоохранения Самарской области "Самарская городская клиническая больница № 8"</t>
  </si>
  <si>
    <t>6312061923</t>
  </si>
  <si>
    <t>31526185</t>
  </si>
  <si>
    <t>Государственное бюджетное учреждение здравоохранения Самарской области "Самарская городская консультативно-диагностическая поликлиника № 14"</t>
  </si>
  <si>
    <t>6319014263</t>
  </si>
  <si>
    <t>Ленинский</t>
  </si>
  <si>
    <t>36701325</t>
  </si>
  <si>
    <t>31525908</t>
  </si>
  <si>
    <t>Государственное бюджетное учреждение здравоохранения Самарской области "Самарская городская поликлиника № 3"</t>
  </si>
  <si>
    <t>6315856283</t>
  </si>
  <si>
    <t>31524000</t>
  </si>
  <si>
    <t>Государственное бюджетное учреждение здравоохранения Самарской области "Самарская медико-санитарная часть № 2 Промышленного района"</t>
  </si>
  <si>
    <t>6319029982</t>
  </si>
  <si>
    <t>Сергиевский муниципальный район</t>
  </si>
  <si>
    <t>36638000</t>
  </si>
  <si>
    <t>сельское поселение Сергиевск</t>
  </si>
  <si>
    <t>36638432</t>
  </si>
  <si>
    <t>31522850</t>
  </si>
  <si>
    <t>Государственное бюджетное учреждение здравоохранения Самарской области "Сергиевская центральная районная больница"</t>
  </si>
  <si>
    <t>6381004637</t>
  </si>
  <si>
    <t>638101001</t>
  </si>
  <si>
    <t>31676890</t>
  </si>
  <si>
    <t>Государственное бюджетное учреждение здравоохранения Самарской области "Сызранская центральная городская и районная больница"</t>
  </si>
  <si>
    <t>6325014208</t>
  </si>
  <si>
    <t>31527462</t>
  </si>
  <si>
    <t>Государственное бюджетное учреждение здравоохранения Самарской области "Сызранский наркологический диспансер"</t>
  </si>
  <si>
    <t>6325024710</t>
  </si>
  <si>
    <t>31527467</t>
  </si>
  <si>
    <t>Государственное бюджетное учреждение здравоохранения Самарской области "Сызранский психоневрологический диспансер"</t>
  </si>
  <si>
    <t>6325024380</t>
  </si>
  <si>
    <t>Шенталинский муниципальный район</t>
  </si>
  <si>
    <t>36648000</t>
  </si>
  <si>
    <t>сельское поселение Шентала</t>
  </si>
  <si>
    <t>36648448</t>
  </si>
  <si>
    <t>31523101</t>
  </si>
  <si>
    <t>Государственное бюджетное учреждение здравоохранения Самарской области "Шенталинская центральная районная больница"</t>
  </si>
  <si>
    <t>6386000259</t>
  </si>
  <si>
    <t>638601001</t>
  </si>
  <si>
    <t>26485566</t>
  </si>
  <si>
    <t>Дирекция по тепловодоснабжению – структурное подразделение КбшЖД – Филиала ОАО "РЖД"</t>
  </si>
  <si>
    <t>7708503727</t>
  </si>
  <si>
    <t>631131048</t>
  </si>
  <si>
    <t>Богатовский муниципальный район</t>
  </si>
  <si>
    <t>36606000</t>
  </si>
  <si>
    <t>сельское поселение Богатое</t>
  </si>
  <si>
    <t>36606408</t>
  </si>
  <si>
    <t>28823281</t>
  </si>
  <si>
    <t>ЗАО "КОММУН-ЭНЕРГО"</t>
  </si>
  <si>
    <t>6318237549</t>
  </si>
  <si>
    <t>28455520</t>
  </si>
  <si>
    <t>ЗАО "Кинельский хлебозавод"</t>
  </si>
  <si>
    <t>6350021946</t>
  </si>
  <si>
    <t>28426445</t>
  </si>
  <si>
    <t>ЗАО "Комплект"</t>
  </si>
  <si>
    <t>6315349727</t>
  </si>
  <si>
    <t>30809928</t>
  </si>
  <si>
    <t>ЗАО "Л-ТРИН"</t>
  </si>
  <si>
    <t>0278079437</t>
  </si>
  <si>
    <t>30403609</t>
  </si>
  <si>
    <t>ЗАО "Нефтефлот"</t>
  </si>
  <si>
    <t>6314010931</t>
  </si>
  <si>
    <t>29650459</t>
  </si>
  <si>
    <t>ЗАО "РОСТА"</t>
  </si>
  <si>
    <t>7726320638</t>
  </si>
  <si>
    <t>503601001</t>
  </si>
  <si>
    <t>30810479</t>
  </si>
  <si>
    <t>26322464</t>
  </si>
  <si>
    <t>ЗАО "Самарский опытно-экспериментальный завод"</t>
  </si>
  <si>
    <t>6312000342</t>
  </si>
  <si>
    <t>28427060</t>
  </si>
  <si>
    <t>ЗАО "Сибур-Транс"</t>
  </si>
  <si>
    <t>7708008440</t>
  </si>
  <si>
    <t>772701001</t>
  </si>
  <si>
    <t>28426419</t>
  </si>
  <si>
    <t>ЗАО "Средневолжское предприятие железнодорожного транспорта"</t>
  </si>
  <si>
    <t>6315200237</t>
  </si>
  <si>
    <t>28815216</t>
  </si>
  <si>
    <t>ЗАО "Сызранская СТО"</t>
  </si>
  <si>
    <t>6325011221</t>
  </si>
  <si>
    <t>сельское поселение Курумоч</t>
  </si>
  <si>
    <t>36614420</t>
  </si>
  <si>
    <t>30809898</t>
  </si>
  <si>
    <t>ЗАО "ЦМТ Аналитика"</t>
  </si>
  <si>
    <t>6367034929</t>
  </si>
  <si>
    <t>26774814</t>
  </si>
  <si>
    <t>ЗАО "Энергетика и связь строительства</t>
  </si>
  <si>
    <t>6320005633</t>
  </si>
  <si>
    <t>26485546</t>
  </si>
  <si>
    <t>ЗАО “Самарский завод Нефтемаш”</t>
  </si>
  <si>
    <t>6314007537</t>
  </si>
  <si>
    <t>Похвистневский муниципальный район</t>
  </si>
  <si>
    <t>36634000</t>
  </si>
  <si>
    <t>сельское поселение Савруха</t>
  </si>
  <si>
    <t>36634448</t>
  </si>
  <si>
    <t>26485128</t>
  </si>
  <si>
    <t>ЗАО “Северный ключ”</t>
  </si>
  <si>
    <t>6379000674</t>
  </si>
  <si>
    <t>26495943</t>
  </si>
  <si>
    <t>ЗАО “Сызранская Керамика”</t>
  </si>
  <si>
    <t>6325037100</t>
  </si>
  <si>
    <t>28491431</t>
  </si>
  <si>
    <t>ЗАО РУСИНФАРМ</t>
  </si>
  <si>
    <t>6316128880</t>
  </si>
  <si>
    <t>26485548</t>
  </si>
  <si>
    <t>ЗАО фирма “Галантерея”</t>
  </si>
  <si>
    <t>6312014313</t>
  </si>
  <si>
    <t>31523245</t>
  </si>
  <si>
    <t>Закрытое акционерное общество "Медицинская компания ИДК"</t>
  </si>
  <si>
    <t>6318323477</t>
  </si>
  <si>
    <t>31609848</t>
  </si>
  <si>
    <t>ИП "Зверева Елена Николаевна"</t>
  </si>
  <si>
    <t>027402898460</t>
  </si>
  <si>
    <t>31610142</t>
  </si>
  <si>
    <t>ИП "Мразовская Виктория Викторовна"</t>
  </si>
  <si>
    <t>644910942683</t>
  </si>
  <si>
    <t>Сызранский муниципальный район</t>
  </si>
  <si>
    <t>36642000</t>
  </si>
  <si>
    <t>сельское поселение Заборовка</t>
  </si>
  <si>
    <t>36642416</t>
  </si>
  <si>
    <t>31524774</t>
  </si>
  <si>
    <t>ИП Автаева О.В.</t>
  </si>
  <si>
    <t>638300959729</t>
  </si>
  <si>
    <t>31487013</t>
  </si>
  <si>
    <t>ИП Агеев В.А.</t>
  </si>
  <si>
    <t>563602242639</t>
  </si>
  <si>
    <t>31586063</t>
  </si>
  <si>
    <t>ИП Алчин В.О.</t>
  </si>
  <si>
    <t>633066634577</t>
  </si>
  <si>
    <t>28496978</t>
  </si>
  <si>
    <t>ИП Андрианов А.Ю.</t>
  </si>
  <si>
    <t>634003791868</t>
  </si>
  <si>
    <t>Большечерниговский муниципальный район</t>
  </si>
  <si>
    <t>36610000</t>
  </si>
  <si>
    <t>сельское поселение Большая Черниговка</t>
  </si>
  <si>
    <t>36610412</t>
  </si>
  <si>
    <t>31525048</t>
  </si>
  <si>
    <t>ИП Арефьева Галья Михайловна</t>
  </si>
  <si>
    <t>636501313579</t>
  </si>
  <si>
    <t>сельское поселение Рамено</t>
  </si>
  <si>
    <t>36642431</t>
  </si>
  <si>
    <t>28858108</t>
  </si>
  <si>
    <t>ИП Артищев Лев Ильич</t>
  </si>
  <si>
    <t>632503913503</t>
  </si>
  <si>
    <t>сельское поселение Канаш</t>
  </si>
  <si>
    <t>36648414</t>
  </si>
  <si>
    <t>31524627</t>
  </si>
  <si>
    <t>ИП Башарова Е.В.</t>
  </si>
  <si>
    <t>631903444734</t>
  </si>
  <si>
    <t>28489036</t>
  </si>
  <si>
    <t>ИП Бирюков Евгений Викторович</t>
  </si>
  <si>
    <t>631600153768</t>
  </si>
  <si>
    <t>30350016</t>
  </si>
  <si>
    <t>ИП Букаров Александр Александрович</t>
  </si>
  <si>
    <t>632305091700</t>
  </si>
  <si>
    <t>31585353</t>
  </si>
  <si>
    <t>ИП Винтаев Дмитрий Сергеевич</t>
  </si>
  <si>
    <t>631927778503</t>
  </si>
  <si>
    <t>31586079</t>
  </si>
  <si>
    <t>ИП Виханов А. О.</t>
  </si>
  <si>
    <t>636200235550</t>
  </si>
  <si>
    <t>31586094</t>
  </si>
  <si>
    <t>ИП Волков В. С.</t>
  </si>
  <si>
    <t>631938006851</t>
  </si>
  <si>
    <t>сельское поселение Тимофеевка</t>
  </si>
  <si>
    <t>36640445</t>
  </si>
  <si>
    <t>28496938</t>
  </si>
  <si>
    <t>ИП Ганин И.Н.</t>
  </si>
  <si>
    <t>638200273492</t>
  </si>
  <si>
    <t>28237568</t>
  </si>
  <si>
    <t>ИП Гращенков В.В.</t>
  </si>
  <si>
    <t>637200358828</t>
  </si>
  <si>
    <t>28427067</t>
  </si>
  <si>
    <t>ИП Демидова Марина Петровна</t>
  </si>
  <si>
    <t>632503944251</t>
  </si>
  <si>
    <t>31523685</t>
  </si>
  <si>
    <t>ИП Захаров Дмитрий Лазаревич</t>
  </si>
  <si>
    <t>631900695232</t>
  </si>
  <si>
    <t>31734630</t>
  </si>
  <si>
    <t>ИП Зинин</t>
  </si>
  <si>
    <t>637606299316</t>
  </si>
  <si>
    <t>городское поселение Рощинский</t>
  </si>
  <si>
    <t>36614156</t>
  </si>
  <si>
    <t>28489155</t>
  </si>
  <si>
    <t>ИП Иванова В.В.</t>
  </si>
  <si>
    <t>636702876412</t>
  </si>
  <si>
    <t>28858080</t>
  </si>
  <si>
    <t>ИП Ивлиев Виктор Дмитриевич</t>
  </si>
  <si>
    <t>632501084988</t>
  </si>
  <si>
    <t>31585376</t>
  </si>
  <si>
    <t>ИП Исавкин Алексей Анатольевич</t>
  </si>
  <si>
    <t>632514928808</t>
  </si>
  <si>
    <t>31516697</t>
  </si>
  <si>
    <t>ИП Каменских О.С.</t>
  </si>
  <si>
    <t>632517403647</t>
  </si>
  <si>
    <t>сельское поселение Подбельск</t>
  </si>
  <si>
    <t>36634444</t>
  </si>
  <si>
    <t>31526302</t>
  </si>
  <si>
    <t>ИП Кананерова Татьяна Григорьевна</t>
  </si>
  <si>
    <t>635700368130</t>
  </si>
  <si>
    <t>31586068</t>
  </si>
  <si>
    <t>ИП Когтева С. В.</t>
  </si>
  <si>
    <t>637601629754</t>
  </si>
  <si>
    <t>28488805</t>
  </si>
  <si>
    <t>ИП Коровяков И.С.</t>
  </si>
  <si>
    <t>632100537327</t>
  </si>
  <si>
    <t>28489006</t>
  </si>
  <si>
    <t>ИП Коровяков Игорь Станиславович</t>
  </si>
  <si>
    <t>31489102</t>
  </si>
  <si>
    <t>ИП Кузьмина Н.М.</t>
  </si>
  <si>
    <t>633012169845</t>
  </si>
  <si>
    <t>31526177</t>
  </si>
  <si>
    <t>ИП Куликова Елена Владимировна</t>
  </si>
  <si>
    <t>635002333810</t>
  </si>
  <si>
    <t>31699557</t>
  </si>
  <si>
    <t>ИП Максимов А.А.</t>
  </si>
  <si>
    <t>631104490406</t>
  </si>
  <si>
    <t>28858072</t>
  </si>
  <si>
    <t>ИП Малюшко Юрий Викторович</t>
  </si>
  <si>
    <t>632504319733</t>
  </si>
  <si>
    <t>сельское поселение Подгорное</t>
  </si>
  <si>
    <t>36620453</t>
  </si>
  <si>
    <t>31432165</t>
  </si>
  <si>
    <t>ИП Марзан Н.А.</t>
  </si>
  <si>
    <t>637200051650</t>
  </si>
  <si>
    <t>31526058</t>
  </si>
  <si>
    <t>ИП Маркин Алексей Александрович</t>
  </si>
  <si>
    <t>631927233570</t>
  </si>
  <si>
    <t>31699561</t>
  </si>
  <si>
    <t>ИП Монахов А.Б.</t>
  </si>
  <si>
    <t>771589018601</t>
  </si>
  <si>
    <t>31523695</t>
  </si>
  <si>
    <t>ИП Москвичева Наталья Афанасьевна</t>
  </si>
  <si>
    <t>631902731599</t>
  </si>
  <si>
    <t>сельское поселение Просвет</t>
  </si>
  <si>
    <t>36614436</t>
  </si>
  <si>
    <t>31525114</t>
  </si>
  <si>
    <t>ИП Мясникова Тамара Анатольевна</t>
  </si>
  <si>
    <t>631302781453</t>
  </si>
  <si>
    <t>Шигонский муниципальный район</t>
  </si>
  <si>
    <t>36650000</t>
  </si>
  <si>
    <t>сельское поселение Волжский Утес</t>
  </si>
  <si>
    <t>36650407</t>
  </si>
  <si>
    <t>28428623</t>
  </si>
  <si>
    <t>ИП Николаев Н.В.</t>
  </si>
  <si>
    <t>638700280988</t>
  </si>
  <si>
    <t>31525336</t>
  </si>
  <si>
    <t>ИП Ореховская Наталья Владимировна</t>
  </si>
  <si>
    <t>635002006820</t>
  </si>
  <si>
    <t>сельское поселение Алексеевка</t>
  </si>
  <si>
    <t>36602408</t>
  </si>
  <si>
    <t>31585371</t>
  </si>
  <si>
    <t>ИП Остроухов Дмитрий Николаевич</t>
  </si>
  <si>
    <t>637720517802</t>
  </si>
  <si>
    <t>31699484</t>
  </si>
  <si>
    <t>ИП Павлов</t>
  </si>
  <si>
    <t>631800760632</t>
  </si>
  <si>
    <t>31586141</t>
  </si>
  <si>
    <t>ИП Пермяков Д. В.</t>
  </si>
  <si>
    <t>631222664426</t>
  </si>
  <si>
    <t>28858121</t>
  </si>
  <si>
    <t>ИП Рожко Валерий Петрович</t>
  </si>
  <si>
    <t>632509943590</t>
  </si>
  <si>
    <t>29650514</t>
  </si>
  <si>
    <t>ИП Рузова Елена Константиновна</t>
  </si>
  <si>
    <t>635000040921</t>
  </si>
  <si>
    <t>28546014</t>
  </si>
  <si>
    <t>ИП Самородов С.Ф.</t>
  </si>
  <si>
    <t>637101834265</t>
  </si>
  <si>
    <t>31524836</t>
  </si>
  <si>
    <t>ИП Седелкина Татьяна Александровна</t>
  </si>
  <si>
    <t>636700220030</t>
  </si>
  <si>
    <t>городское поселение Смышляевка</t>
  </si>
  <si>
    <t>36614157</t>
  </si>
  <si>
    <t>31523885</t>
  </si>
  <si>
    <t>ИП Седова Лариса Александровна</t>
  </si>
  <si>
    <t>636700003067</t>
  </si>
  <si>
    <t>28493354</t>
  </si>
  <si>
    <t>ИП Семенихин Александр Александрович</t>
  </si>
  <si>
    <t>632137079120</t>
  </si>
  <si>
    <t>31586099</t>
  </si>
  <si>
    <t>ИП Ситников Д. А.</t>
  </si>
  <si>
    <t>632142948022</t>
  </si>
  <si>
    <t>31586073</t>
  </si>
  <si>
    <t>ИП Скочилов А. Г.</t>
  </si>
  <si>
    <t>631935446251</t>
  </si>
  <si>
    <t>сельское поселение Рысайкино</t>
  </si>
  <si>
    <t>36634446</t>
  </si>
  <si>
    <t>28428507</t>
  </si>
  <si>
    <t>ИП Таурбаев А.М.</t>
  </si>
  <si>
    <t>635701458058</t>
  </si>
  <si>
    <t>28428479</t>
  </si>
  <si>
    <t>ИП Трубачёв А.Г.</t>
  </si>
  <si>
    <t>631300300563</t>
  </si>
  <si>
    <t>28489013</t>
  </si>
  <si>
    <t>ИП Федячкин Андрей Юрьевич</t>
  </si>
  <si>
    <t>631216915181</t>
  </si>
  <si>
    <t>28489020</t>
  </si>
  <si>
    <t>ИП Филатов Александр Викторович</t>
  </si>
  <si>
    <t>635000182002</t>
  </si>
  <si>
    <t>31586153</t>
  </si>
  <si>
    <t>ИП Цыганов С. И.</t>
  </si>
  <si>
    <t>631108589413</t>
  </si>
  <si>
    <t>30897557</t>
  </si>
  <si>
    <t>ИП Чирков А.С.</t>
  </si>
  <si>
    <t>631922604768</t>
  </si>
  <si>
    <t>28815149</t>
  </si>
  <si>
    <t>ИП Шарипова Екатерина Сергеевна</t>
  </si>
  <si>
    <t>633511151709</t>
  </si>
  <si>
    <t>31525764</t>
  </si>
  <si>
    <t>ИП Шишина Ирина Викторовна</t>
  </si>
  <si>
    <t>636700125989</t>
  </si>
  <si>
    <t>31585335</t>
  </si>
  <si>
    <t>ИП Шмелев Алексей Владимирович</t>
  </si>
  <si>
    <t>633001493014</t>
  </si>
  <si>
    <t>31524642</t>
  </si>
  <si>
    <t>ИП Шмелев В.В.</t>
  </si>
  <si>
    <t>631903389917</t>
  </si>
  <si>
    <t>31523880</t>
  </si>
  <si>
    <t>ИП Шустова Ирина Михайловна</t>
  </si>
  <si>
    <t>631400071518</t>
  </si>
  <si>
    <t>31524518</t>
  </si>
  <si>
    <t>ИП Юферова Анастасия Васильевна</t>
  </si>
  <si>
    <t>636701016189</t>
  </si>
  <si>
    <t>городское поселение Балашейка</t>
  </si>
  <si>
    <t>36642154</t>
  </si>
  <si>
    <t>31423170</t>
  </si>
  <si>
    <t>ИП Ярцев М.С.</t>
  </si>
  <si>
    <t>632501273880</t>
  </si>
  <si>
    <t>31347327</t>
  </si>
  <si>
    <t>ИЭВБ РАН – филиал СамНЦ РАН</t>
  </si>
  <si>
    <t>6316032112</t>
  </si>
  <si>
    <t>632443001</t>
  </si>
  <si>
    <t>31523282</t>
  </si>
  <si>
    <t>Индивидуальный предприниматель "Арзамасцева Ирина Анатольевна"</t>
  </si>
  <si>
    <t>631903758730</t>
  </si>
  <si>
    <t>31523641</t>
  </si>
  <si>
    <t>Индивидуальный предприниматель "Базарнова Эллен Михайловна"</t>
  </si>
  <si>
    <t>637300089128</t>
  </si>
  <si>
    <t>31524408</t>
  </si>
  <si>
    <t>Индивидуальный предприниматель "Байбикова Мая Ташлиевна"</t>
  </si>
  <si>
    <t>632501514616</t>
  </si>
  <si>
    <t>31523774</t>
  </si>
  <si>
    <t>Индивидуальный предприниматель "Барабанова Татьяна Петровна"</t>
  </si>
  <si>
    <t>636800016126</t>
  </si>
  <si>
    <t>31523824</t>
  </si>
  <si>
    <t>Индивидуальный предприниматель "Власова Галина Ивановна"</t>
  </si>
  <si>
    <t>637800110755</t>
  </si>
  <si>
    <t>31523307</t>
  </si>
  <si>
    <t>Индивидуальный предприниматель "Гаас Наталья Владимировна"</t>
  </si>
  <si>
    <t>632120336435</t>
  </si>
  <si>
    <t>31523180</t>
  </si>
  <si>
    <t>Индивидуальный предприниматель "Гаврикова Нина Михайловна"</t>
  </si>
  <si>
    <t>631400172160</t>
  </si>
  <si>
    <t>31524046</t>
  </si>
  <si>
    <t>Индивидуальный предприниматель "Гусарова Ираида Ивановна"</t>
  </si>
  <si>
    <t>637400847368</t>
  </si>
  <si>
    <t>сельское поселение Марьевка</t>
  </si>
  <si>
    <t>36632416</t>
  </si>
  <si>
    <t>31523225</t>
  </si>
  <si>
    <t>Индивидуальный предприниматель "Зайцева Любовь Ивановна"</t>
  </si>
  <si>
    <t>637800028109</t>
  </si>
  <si>
    <t>31524930</t>
  </si>
  <si>
    <t>Индивидуальный предприниматель "Искрина Ольга Александровна"</t>
  </si>
  <si>
    <t>636500012064</t>
  </si>
  <si>
    <t>31523106</t>
  </si>
  <si>
    <t>Индивидуальный предприниматель "Конопатина Эльвира Ивановна"</t>
  </si>
  <si>
    <t>634500650401</t>
  </si>
  <si>
    <t>31524418</t>
  </si>
  <si>
    <t>Индивидуальный предприниматель "Лазарева Светлана Викторовна"</t>
  </si>
  <si>
    <t>635000276780</t>
  </si>
  <si>
    <t>31523230</t>
  </si>
  <si>
    <t>Индивидуальный предприниматель "Локтева Наталья Ивановна"</t>
  </si>
  <si>
    <t>636500042460</t>
  </si>
  <si>
    <t>31523267</t>
  </si>
  <si>
    <t>Индивидуальный предприниматель "Мокина Марина Адольфовна"</t>
  </si>
  <si>
    <t>632114885420</t>
  </si>
  <si>
    <t>сельское поселение Подъем-Михайловка</t>
  </si>
  <si>
    <t>36614432</t>
  </si>
  <si>
    <t>31524447</t>
  </si>
  <si>
    <t>Индивидуальный предприниматель "Мурзина Наталья Васильевна"</t>
  </si>
  <si>
    <t>636702558265</t>
  </si>
  <si>
    <t>31524483</t>
  </si>
  <si>
    <t>Индивидуальный предприниматель "Неретин Алексей Вячеславович"</t>
  </si>
  <si>
    <t>636500020234</t>
  </si>
  <si>
    <t>31522889</t>
  </si>
  <si>
    <t>Индивидуальный предприниматель "Раводина Елена Ивановна"</t>
  </si>
  <si>
    <t>632116497366</t>
  </si>
  <si>
    <t>31523111</t>
  </si>
  <si>
    <t>Индивидуальный предприниматель "Савицкая Татьяна Евгеньевна"</t>
  </si>
  <si>
    <t>633064228393</t>
  </si>
  <si>
    <t>31523170</t>
  </si>
  <si>
    <t>Индивидуальный предприниматель "Семенюк Юрий Сергеевич"</t>
  </si>
  <si>
    <t>636702926984</t>
  </si>
  <si>
    <t>31524637</t>
  </si>
  <si>
    <t>Индивидуальный предприниматель "Серова Татьяна Валерьевна"</t>
  </si>
  <si>
    <t>631500445301</t>
  </si>
  <si>
    <t>31522780</t>
  </si>
  <si>
    <t>Индивидуальный предприниматель "Харчистова Оксана Викторовна"</t>
  </si>
  <si>
    <t>636202688516</t>
  </si>
  <si>
    <t>31523292</t>
  </si>
  <si>
    <t>Индивидуальный предприниматель "Шерстнева Светлана Ивановна"</t>
  </si>
  <si>
    <t>636600486766</t>
  </si>
  <si>
    <t>31524667</t>
  </si>
  <si>
    <t>Индивидуальный предприниматель "Юдина Елена Николаевна"</t>
  </si>
  <si>
    <t>636400034441</t>
  </si>
  <si>
    <t>31749220</t>
  </si>
  <si>
    <t>Индивидуальный предприниматель Щербинина Оксана Владимировна</t>
  </si>
  <si>
    <t>632515290331</t>
  </si>
  <si>
    <t>сельское поселение Переволоки</t>
  </si>
  <si>
    <t>36604428</t>
  </si>
  <si>
    <t>26485289</t>
  </si>
  <si>
    <t>КРУ АО "Транснефть - Дружба"</t>
  </si>
  <si>
    <t>3235002178</t>
  </si>
  <si>
    <t>636232001</t>
  </si>
  <si>
    <t>31390473</t>
  </si>
  <si>
    <t>КРУ АО"Транснефть-Дружба" ЛПДС "Воскресенка"</t>
  </si>
  <si>
    <t>633045001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</si>
  <si>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</si>
  <si>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</si>
  <si>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</si>
  <si>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26496069</t>
  </si>
  <si>
    <t>Куйбышевская дирекция по энергообеспечению - структурное подразделение Трансэнерго - филиала ОАО "РЖД"</t>
  </si>
  <si>
    <t>631145010</t>
  </si>
  <si>
    <t>31679185</t>
  </si>
  <si>
    <t>Логинова Елена Анатольевна</t>
  </si>
  <si>
    <t>732712717738</t>
  </si>
  <si>
    <t>сельское поселение Варламово</t>
  </si>
  <si>
    <t>36642406</t>
  </si>
  <si>
    <t>31448270</t>
  </si>
  <si>
    <t>МАУ "Служба ЖКХ и благоустройства"</t>
  </si>
  <si>
    <t>6325076162</t>
  </si>
  <si>
    <t>Красноармейский муниципальный район</t>
  </si>
  <si>
    <t>36626000</t>
  </si>
  <si>
    <t>сельское поселение Красноармейское</t>
  </si>
  <si>
    <t>36626424</t>
  </si>
  <si>
    <t>29650497</t>
  </si>
  <si>
    <t>МАУ "ЦРА"</t>
  </si>
  <si>
    <t>6375193680</t>
  </si>
  <si>
    <t>Исаклинский муниципальный район</t>
  </si>
  <si>
    <t>36616000</t>
  </si>
  <si>
    <t>сельское поселение Исаклы</t>
  </si>
  <si>
    <t>36616408</t>
  </si>
  <si>
    <t>31228932</t>
  </si>
  <si>
    <t>МАУ Исаклинский "ЦОСОР"</t>
  </si>
  <si>
    <t>6381019577</t>
  </si>
  <si>
    <t>сельское поселение Жемковка</t>
  </si>
  <si>
    <t>36642412</t>
  </si>
  <si>
    <t>31452465</t>
  </si>
  <si>
    <t>МАУ с.п. Жемковка "Благоустройство"</t>
  </si>
  <si>
    <t>6325076290</t>
  </si>
  <si>
    <t>сельское поселение Ивашевка</t>
  </si>
  <si>
    <t>36642418</t>
  </si>
  <si>
    <t>31447715</t>
  </si>
  <si>
    <t>МАУ с.п. Ивашевка "Ивашевское"</t>
  </si>
  <si>
    <t>6325076236</t>
  </si>
  <si>
    <t>сельское поселение Чекалино</t>
  </si>
  <si>
    <t>36642449</t>
  </si>
  <si>
    <t>31452472</t>
  </si>
  <si>
    <t>МАУ с.п. Чекалино "Благоустройство"</t>
  </si>
  <si>
    <t>6325076074</t>
  </si>
  <si>
    <t>31451236</t>
  </si>
  <si>
    <t>МАУ сельского поселения Заборовка "Благоустройство"</t>
  </si>
  <si>
    <t>6325076250</t>
  </si>
  <si>
    <t>31699243</t>
  </si>
  <si>
    <t>МБУ "Зеленстрой"</t>
  </si>
  <si>
    <t>6324010190</t>
  </si>
  <si>
    <t>30915749</t>
  </si>
  <si>
    <t>МБУ "Служба благоустройства и содержания г.о. Кинель"</t>
  </si>
  <si>
    <t>6350023647</t>
  </si>
  <si>
    <t>сельское поселение Новый Сарбай</t>
  </si>
  <si>
    <t>36618440</t>
  </si>
  <si>
    <t>26485819</t>
  </si>
  <si>
    <t>МБУ "Управление и обслуживание муниципального хозяйства муниципального района Кинельский"</t>
  </si>
  <si>
    <t>6350013590</t>
  </si>
  <si>
    <t>31565582</t>
  </si>
  <si>
    <t>МКП "Водолей"</t>
  </si>
  <si>
    <t>6330093244</t>
  </si>
  <si>
    <t>31433850</t>
  </si>
  <si>
    <t>МКП "ЖКХ Варламово"</t>
  </si>
  <si>
    <t>6325074768</t>
  </si>
  <si>
    <t>сельское поселение Волжское</t>
  </si>
  <si>
    <t>36642408</t>
  </si>
  <si>
    <t>26641429</t>
  </si>
  <si>
    <t>МКП “Волжское”</t>
  </si>
  <si>
    <t>6325053743</t>
  </si>
  <si>
    <t>сельское поселение Домашка</t>
  </si>
  <si>
    <t>36618420</t>
  </si>
  <si>
    <t>28536044</t>
  </si>
  <si>
    <t>МКП ЖКХ "Благоустройство"</t>
  </si>
  <si>
    <t>6350020861</t>
  </si>
  <si>
    <t>сельское поселение Бобровка</t>
  </si>
  <si>
    <t>36618408</t>
  </si>
  <si>
    <t>26798577</t>
  </si>
  <si>
    <t>МКП ЖКХ "Бобровское"</t>
  </si>
  <si>
    <t>6350013543</t>
  </si>
  <si>
    <t>30846817</t>
  </si>
  <si>
    <t>МП "Пассажиравтотранс"</t>
  </si>
  <si>
    <t>6318163505</t>
  </si>
  <si>
    <t>26381101</t>
  </si>
  <si>
    <t>МП "Производственное объединение жилищно-коммунального хозяйства муниципального района Кошкинский"</t>
  </si>
  <si>
    <t>6374000825</t>
  </si>
  <si>
    <t>сельское поселение Шигоны</t>
  </si>
  <si>
    <t>36650444</t>
  </si>
  <si>
    <t>28982060</t>
  </si>
  <si>
    <t>МП "УК ЖКХ" муниципального района Шигонский</t>
  </si>
  <si>
    <t>6325042903</t>
  </si>
  <si>
    <t>26485278</t>
  </si>
  <si>
    <t>МП “ПО ЖКХ” Клявлинского района</t>
  </si>
  <si>
    <t>6373002805</t>
  </si>
  <si>
    <t>26485104</t>
  </si>
  <si>
    <t>МП “Шенталинское ПОЖКХ”</t>
  </si>
  <si>
    <t>6386000298</t>
  </si>
  <si>
    <t>28967216</t>
  </si>
  <si>
    <t>МП Тольяттинское троллейбусное управление</t>
  </si>
  <si>
    <t>6320000508</t>
  </si>
  <si>
    <t>31699619</t>
  </si>
  <si>
    <t>МП г.о. "СПЕЦРЕМСТРОЙЗЕЛЕНХОЗ"</t>
  </si>
  <si>
    <t>6319005572</t>
  </si>
  <si>
    <t>31699577</t>
  </si>
  <si>
    <t>МП г.о. Самара "Жиллидер"</t>
  </si>
  <si>
    <t>6318301113</t>
  </si>
  <si>
    <t>30354190</t>
  </si>
  <si>
    <t>МП г.о. Самара "Самараводоканал"</t>
  </si>
  <si>
    <t>6316029945</t>
  </si>
  <si>
    <t>26322499</t>
  </si>
  <si>
    <t>МП г.о. Самара “Самарский метрополитен”</t>
  </si>
  <si>
    <t>6311013028</t>
  </si>
  <si>
    <t>28792378</t>
  </si>
  <si>
    <t>МП г.о.Самара "Инженерная служба"</t>
  </si>
  <si>
    <t>6315701071</t>
  </si>
  <si>
    <t>30846829</t>
  </si>
  <si>
    <t>МП г.о.Самара "Трамвайно-троллейбусное управление"</t>
  </si>
  <si>
    <t>6315702029</t>
  </si>
  <si>
    <t>28875201</t>
  </si>
  <si>
    <t>МП городского округа Самара "Инженерные системы"</t>
  </si>
  <si>
    <t>6315946321</t>
  </si>
  <si>
    <t>сельское поселение Хрящевка</t>
  </si>
  <si>
    <t>36640460</t>
  </si>
  <si>
    <t>27271268</t>
  </si>
  <si>
    <t>МП м.р. Ставропольский "СтавропольРесурсСервис"</t>
  </si>
  <si>
    <t>6382061363</t>
  </si>
  <si>
    <t>сельское поселение Абашево</t>
  </si>
  <si>
    <t>36644402</t>
  </si>
  <si>
    <t>31476415</t>
  </si>
  <si>
    <t>МУП "Абашево"</t>
  </si>
  <si>
    <t>6330092667</t>
  </si>
  <si>
    <t>Челно-Вершинский муниципальный район</t>
  </si>
  <si>
    <t>36646000</t>
  </si>
  <si>
    <t>сельское поселение Чувашское Урметьево</t>
  </si>
  <si>
    <t>36646440</t>
  </si>
  <si>
    <t>26374894</t>
  </si>
  <si>
    <t>МУП "Акчал"</t>
  </si>
  <si>
    <t>6381011401</t>
  </si>
  <si>
    <t>27567358</t>
  </si>
  <si>
    <t>МУП "Балашейское ЖКХ"</t>
  </si>
  <si>
    <t>6325056600</t>
  </si>
  <si>
    <t>31464825</t>
  </si>
  <si>
    <t>МУП "ВОДА"</t>
  </si>
  <si>
    <t>6330092191</t>
  </si>
  <si>
    <t>сельское поселение Новый Кутулук</t>
  </si>
  <si>
    <t>36612432</t>
  </si>
  <si>
    <t>27937337</t>
  </si>
  <si>
    <t>МУП "Вода"</t>
  </si>
  <si>
    <t>6377014880</t>
  </si>
  <si>
    <t>Приволжский муниципальный район</t>
  </si>
  <si>
    <t>36636000</t>
  </si>
  <si>
    <t>сельское поселение Приволжье</t>
  </si>
  <si>
    <t>36636412</t>
  </si>
  <si>
    <t>30894268</t>
  </si>
  <si>
    <t>МУП "Вода-16"</t>
  </si>
  <si>
    <t>6330074114</t>
  </si>
  <si>
    <t>сельское поселение Подстепки</t>
  </si>
  <si>
    <t>36640440</t>
  </si>
  <si>
    <t>28869900</t>
  </si>
  <si>
    <t>МУП "Водоканал Подстепки"</t>
  </si>
  <si>
    <t>6382067750</t>
  </si>
  <si>
    <t>27540133</t>
  </si>
  <si>
    <t>МУП "Водоканал"</t>
  </si>
  <si>
    <t>6330043412</t>
  </si>
  <si>
    <t>27973110</t>
  </si>
  <si>
    <t>МУП "ВодоканалСервис"</t>
  </si>
  <si>
    <t>6330052128</t>
  </si>
  <si>
    <t>сельское поселение Токмакла</t>
  </si>
  <si>
    <t>36646428</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</si>
  <si>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</si>
  <si>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</si>
  <si>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</si>
  <si>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</si>
  <si>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</si>
  <si>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</si>
  <si>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</si>
  <si>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</si>
  <si>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</si>
  <si>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</si>
  <si>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</si>
  <si>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</si>
  <si>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30872457</t>
  </si>
  <si>
    <t>МУП "Волжские теплосети"</t>
  </si>
  <si>
    <t>6330073167</t>
  </si>
  <si>
    <t>городское поселение Петра Дубрава</t>
  </si>
  <si>
    <t>36614155</t>
  </si>
  <si>
    <t>31676759</t>
  </si>
  <si>
    <t>МУП "Дубрава"</t>
  </si>
  <si>
    <t>6330099239</t>
  </si>
  <si>
    <t>сельское поселение Васильевка</t>
  </si>
  <si>
    <t>36648432</t>
  </si>
  <si>
    <t>30802531</t>
  </si>
  <si>
    <t>МУП "ЖКХ - Васильевка"</t>
  </si>
  <si>
    <t>6381030620</t>
  </si>
  <si>
    <t>сельское поселение Денискино</t>
  </si>
  <si>
    <t>36648408</t>
  </si>
  <si>
    <t>27951707</t>
  </si>
  <si>
    <t>МУП "ЖКХ-Денискино"</t>
  </si>
  <si>
    <t>6381019390</t>
  </si>
  <si>
    <t>сельское поселение Каменка</t>
  </si>
  <si>
    <t>36648412</t>
  </si>
  <si>
    <t>31159016</t>
  </si>
  <si>
    <t>МУП "ЖКХ-Каменка"</t>
  </si>
  <si>
    <t>6381030549</t>
  </si>
  <si>
    <t>сельское поселение Салейкино</t>
  </si>
  <si>
    <t>36648424</t>
  </si>
  <si>
    <t>28535012</t>
  </si>
  <si>
    <t>МУП "ЖКХ-Салейкино"</t>
  </si>
  <si>
    <t>6381030475</t>
  </si>
  <si>
    <t>сельское поселение Туарма</t>
  </si>
  <si>
    <t>36648444</t>
  </si>
  <si>
    <t>28428270</t>
  </si>
  <si>
    <t>МУП "ЖКХ-Туарма"</t>
  </si>
  <si>
    <t>6381030154</t>
  </si>
  <si>
    <t>28155005</t>
  </si>
  <si>
    <t>МУП "Жилищно-коммунальная служба муниципального района Алексеевский Самарской области"</t>
  </si>
  <si>
    <t>6377015989</t>
  </si>
  <si>
    <t>30946548</t>
  </si>
  <si>
    <t>МУП "Жилкомхоз"</t>
  </si>
  <si>
    <t>6376020626</t>
  </si>
  <si>
    <t>сельское поселение Новое Аделяково</t>
  </si>
  <si>
    <t>36646419</t>
  </si>
  <si>
    <t>26374891</t>
  </si>
  <si>
    <t>МУП "Исток" сельское поселение Новое-Аделяково</t>
  </si>
  <si>
    <t>6381011063</t>
  </si>
  <si>
    <t>сельское поселение Эштебенькино</t>
  </si>
  <si>
    <t>36646444</t>
  </si>
  <si>
    <t>26803081</t>
  </si>
  <si>
    <t>МУП "Исток" сельское поселение Эштебенькино</t>
  </si>
  <si>
    <t>6381011391</t>
  </si>
  <si>
    <t>сельское поселение Масленниково</t>
  </si>
  <si>
    <t>36644408</t>
  </si>
  <si>
    <t>31435216</t>
  </si>
  <si>
    <t>МУП "Исток", сельское поселение Масленниково</t>
  </si>
  <si>
    <t>6330089103</t>
  </si>
  <si>
    <t>сельское поселение Красный Строитель</t>
  </si>
  <si>
    <t>36646408</t>
  </si>
  <si>
    <t>26802940</t>
  </si>
  <si>
    <t>МУП "Меркурий"</t>
  </si>
  <si>
    <t>6381011680</t>
  </si>
  <si>
    <t>638100001</t>
  </si>
  <si>
    <t>сельское поселение Надеждино</t>
  </si>
  <si>
    <t>36624448</t>
  </si>
  <si>
    <t>30803150</t>
  </si>
  <si>
    <t>МУП "Надежда"</t>
  </si>
  <si>
    <t>6381030348</t>
  </si>
  <si>
    <t>сельское поселение Новотулка</t>
  </si>
  <si>
    <t>36644420</t>
  </si>
  <si>
    <t>31735987</t>
  </si>
  <si>
    <t>МУП "Новотулка"</t>
  </si>
  <si>
    <t>6330101061</t>
  </si>
  <si>
    <t>сельское поселение Обшаровка</t>
  </si>
  <si>
    <t>36636408</t>
  </si>
  <si>
    <t>31346717</t>
  </si>
  <si>
    <t>МУП "Обшаровский Водоканал"</t>
  </si>
  <si>
    <t>6330086350</t>
  </si>
  <si>
    <t>28545946</t>
  </si>
  <si>
    <t>МУП "Петра Дубрава"</t>
  </si>
  <si>
    <t>6330061820</t>
  </si>
  <si>
    <t>сельское поселение Дубовый умет</t>
  </si>
  <si>
    <t>36614416</t>
  </si>
  <si>
    <t>31036255</t>
  </si>
  <si>
    <t>МУП "Подъем-Михайловское жилищно-коммунальное хозяйство"</t>
  </si>
  <si>
    <t>6330077027</t>
  </si>
  <si>
    <t>сельское поселение Спасское</t>
  </si>
  <si>
    <t>36636416</t>
  </si>
  <si>
    <t>31659340</t>
  </si>
  <si>
    <t>МУП "Приволжский Водоканал"</t>
  </si>
  <si>
    <t>6330098764</t>
  </si>
  <si>
    <t>сельское поселение Прогресс</t>
  </si>
  <si>
    <t>36644421</t>
  </si>
  <si>
    <t>28819333</t>
  </si>
  <si>
    <t>МУП "Прогресс"</t>
  </si>
  <si>
    <t>6330062126</t>
  </si>
  <si>
    <t>сельское поселение Краснояриха</t>
  </si>
  <si>
    <t>36646416</t>
  </si>
  <si>
    <t>26803079</t>
  </si>
  <si>
    <t>МУП "Родник"</t>
  </si>
  <si>
    <t>6381011232</t>
  </si>
  <si>
    <t>сельское поселение Челно-Вершины</t>
  </si>
  <si>
    <t>36646432</t>
  </si>
  <si>
    <t>27946161</t>
  </si>
  <si>
    <t>6381011352</t>
  </si>
  <si>
    <t>сельское поселение Новокуровка</t>
  </si>
  <si>
    <t>36644416</t>
  </si>
  <si>
    <t>31403301</t>
  </si>
  <si>
    <t>6330087988</t>
  </si>
  <si>
    <t>27567296</t>
  </si>
  <si>
    <t>МУП "Смышляевское"</t>
  </si>
  <si>
    <t>6367057958</t>
  </si>
  <si>
    <t>сельское поселение Соловьево</t>
  </si>
  <si>
    <t>36644425</t>
  </si>
  <si>
    <t>31449513</t>
  </si>
  <si>
    <t>МУП "Союз"</t>
  </si>
  <si>
    <t>6330089015</t>
  </si>
  <si>
    <t>сельское поселение Озерки</t>
  </si>
  <si>
    <t>36646420</t>
  </si>
  <si>
    <t>26374893</t>
  </si>
  <si>
    <t>МУП "Старт"</t>
  </si>
  <si>
    <t>6381011360</t>
  </si>
  <si>
    <t>сельское поселение Сухая Вязовка</t>
  </si>
  <si>
    <t>36614448</t>
  </si>
  <si>
    <t>31036629</t>
  </si>
  <si>
    <t>МУП "Суховязовское"</t>
  </si>
  <si>
    <t>6330077034</t>
  </si>
  <si>
    <t>27622893</t>
  </si>
  <si>
    <t>МУП "Тепло Волжского района"</t>
  </si>
  <si>
    <t>6330050917</t>
  </si>
  <si>
    <t>30899146</t>
  </si>
  <si>
    <t>МУП "Теплообеспечение"</t>
  </si>
  <si>
    <t>6330075220</t>
  </si>
  <si>
    <t>28940223</t>
  </si>
  <si>
    <t>МУП "Теплоснабжение"</t>
  </si>
  <si>
    <t>6375193457</t>
  </si>
  <si>
    <t>27500837</t>
  </si>
  <si>
    <t>МУП "Теплоэнергосеть"</t>
  </si>
  <si>
    <t>6375194411</t>
  </si>
  <si>
    <t>28967133</t>
  </si>
  <si>
    <t>МУП "Управление ЖКХ" Борского района</t>
  </si>
  <si>
    <t>6366006069</t>
  </si>
  <si>
    <t>сельское поселение Черноречье</t>
  </si>
  <si>
    <t>36614456</t>
  </si>
  <si>
    <t>28817364</t>
  </si>
  <si>
    <t>МУП "Юбилейный" Волжского района</t>
  </si>
  <si>
    <t>6330061860</t>
  </si>
  <si>
    <t>сельское поселение Ягодное</t>
  </si>
  <si>
    <t>36640463</t>
  </si>
  <si>
    <t>31516629</t>
  </si>
  <si>
    <t>МУП "Ягодное"</t>
  </si>
  <si>
    <t>6382082807</t>
  </si>
  <si>
    <t>городское поселение Волжский</t>
  </si>
  <si>
    <t>36628155</t>
  </si>
  <si>
    <t>26485191</t>
  </si>
  <si>
    <t>МУП “Волжское ЖКХ”</t>
  </si>
  <si>
    <t>6376002176</t>
  </si>
  <si>
    <t>городское поселение Новосемейкино</t>
  </si>
  <si>
    <t>36628163</t>
  </si>
  <si>
    <t>26485216</t>
  </si>
  <si>
    <t>МУП “ЖИЛКОМСЕРВИС”</t>
  </si>
  <si>
    <t>6376017704</t>
  </si>
  <si>
    <t>сельское поселение Утевка</t>
  </si>
  <si>
    <t>36630420</t>
  </si>
  <si>
    <t>26485139</t>
  </si>
  <si>
    <t>МУП “ЖКХ “Утевское”</t>
  </si>
  <si>
    <t>6377001070</t>
  </si>
  <si>
    <t>26485135</t>
  </si>
  <si>
    <t>МУП “ЖКХ Пестравского района”</t>
  </si>
  <si>
    <t>6378000209</t>
  </si>
  <si>
    <t>26485496</t>
  </si>
  <si>
    <t>МУП “ЖЭС” г.о. Сызрань</t>
  </si>
  <si>
    <t>6325028472</t>
  </si>
  <si>
    <t>сельское поселение Новый Буян</t>
  </si>
  <si>
    <t>36628420</t>
  </si>
  <si>
    <t>26485224</t>
  </si>
  <si>
    <t>МУП “КОММУНАЛЬНИК”</t>
  </si>
  <si>
    <t>6376016605</t>
  </si>
  <si>
    <t>26485332</t>
  </si>
  <si>
    <t>МУП “КомХоз”</t>
  </si>
  <si>
    <t>6369012303</t>
  </si>
  <si>
    <t>636901001</t>
  </si>
  <si>
    <t>городское поселение Мирный</t>
  </si>
  <si>
    <t>36628158</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</si>
  <si>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</si>
  <si>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</si>
  <si>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</si>
  <si>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</si>
  <si>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</si>
  <si>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</si>
  <si>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</si>
  <si>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</si>
  <si>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</si>
  <si>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26485268</t>
  </si>
  <si>
    <t>МУП “Теплосеть”</t>
  </si>
  <si>
    <t>6381010704</t>
  </si>
  <si>
    <t>сельское поселение Верхняя Подстепновка</t>
  </si>
  <si>
    <t>36614403</t>
  </si>
  <si>
    <t>28534239</t>
  </si>
  <si>
    <t>МУП «Волжское ЖКХ»</t>
  </si>
  <si>
    <t>6330061891</t>
  </si>
  <si>
    <t>сельское поселение Воскресенка</t>
  </si>
  <si>
    <t>36614404</t>
  </si>
  <si>
    <t>28535855</t>
  </si>
  <si>
    <t>МУП «Воскресенское»</t>
  </si>
  <si>
    <t>6330062020</t>
  </si>
  <si>
    <t>сельское поселение Артюшкино</t>
  </si>
  <si>
    <t>36648404</t>
  </si>
  <si>
    <t>30832182</t>
  </si>
  <si>
    <t>МУП «ЖКХ – Артюшкино»</t>
  </si>
  <si>
    <t>6381030161</t>
  </si>
  <si>
    <t>сельское поселение Старая Шентала</t>
  </si>
  <si>
    <t>36648440</t>
  </si>
  <si>
    <t>31219026</t>
  </si>
  <si>
    <t>МУП «ЖКХ-Старая Шентала»</t>
  </si>
  <si>
    <t>6381030450</t>
  </si>
  <si>
    <t>28534882</t>
  </si>
  <si>
    <t>МУП «Подстепновка»</t>
  </si>
  <si>
    <t>6330060947</t>
  </si>
  <si>
    <t>сельское поселение Рождествено</t>
  </si>
  <si>
    <t>36614440</t>
  </si>
  <si>
    <t>28535867</t>
  </si>
  <si>
    <t>МУП «Рождествено»</t>
  </si>
  <si>
    <t>6330061556</t>
  </si>
  <si>
    <t>26485797</t>
  </si>
  <si>
    <t>МУП Большеглушицкого района Самарской области ПОЖКХ</t>
  </si>
  <si>
    <t>6364000199</t>
  </si>
  <si>
    <t>сельское поселение Каменный Брод</t>
  </si>
  <si>
    <t>36646412</t>
  </si>
  <si>
    <t>28535043</t>
  </si>
  <si>
    <t>МУП Водолей</t>
  </si>
  <si>
    <t>6381030757</t>
  </si>
  <si>
    <t>сельское поселение Новое Усманово</t>
  </si>
  <si>
    <t>36617436</t>
  </si>
  <si>
    <t>26801702</t>
  </si>
  <si>
    <t>МУП ЖКХ "Исток"</t>
  </si>
  <si>
    <t>6369012293</t>
  </si>
  <si>
    <t>сельское поселение Луначарский</t>
  </si>
  <si>
    <t>36640424</t>
  </si>
  <si>
    <t>28869887</t>
  </si>
  <si>
    <t>МУП ЖКХ "Коммунальщик"</t>
  </si>
  <si>
    <t>6382067630</t>
  </si>
  <si>
    <t>сельское поселение Малая Малышевка</t>
  </si>
  <si>
    <t>36618436</t>
  </si>
  <si>
    <t>26485318</t>
  </si>
  <si>
    <t>МУП ЖКХ “Малышевка”</t>
  </si>
  <si>
    <t>6371004885</t>
  </si>
  <si>
    <t>637101001</t>
  </si>
  <si>
    <t>28534892</t>
  </si>
  <si>
    <t>МУП ЖКХ сельского поселения Дубовый Умет</t>
  </si>
  <si>
    <t>6330061806</t>
  </si>
  <si>
    <t>26485226</t>
  </si>
  <si>
    <t>МУП КРАСНОЯРСКОЕ ЖКХ</t>
  </si>
  <si>
    <t>6376002095</t>
  </si>
  <si>
    <t>31403251</t>
  </si>
  <si>
    <t>МУП СП Хворостянска "Мир"</t>
  </si>
  <si>
    <t>6330087924</t>
  </si>
  <si>
    <t>26485769</t>
  </si>
  <si>
    <t>МУП г.о. Октябрьск “Жилищное управление”</t>
  </si>
  <si>
    <t>6325037090</t>
  </si>
  <si>
    <t>27712102</t>
  </si>
  <si>
    <t>МУП сельского поселения Волжский Утес "Жилищно-коммунальное хозяйство Утес"</t>
  </si>
  <si>
    <t>6325997413</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</si>
  <si>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</si>
  <si>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</si>
  <si>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</si>
  <si>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</si>
  <si>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</si>
  <si>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</si>
  <si>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</si>
  <si>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</si>
  <si>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</si>
  <si>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</si>
  <si>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</si>
  <si>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</si>
  <si>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</si>
  <si>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</si>
  <si>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</si>
  <si>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31523190</t>
  </si>
  <si>
    <t>Новская Наталья Сергеевна</t>
  </si>
  <si>
    <t>631224529856</t>
  </si>
  <si>
    <t>28426400</t>
  </si>
  <si>
    <t>ОАО "АВТОВАЗТРАНС"</t>
  </si>
  <si>
    <t>6320005552</t>
  </si>
  <si>
    <t>28443908</t>
  </si>
  <si>
    <t>ОАО "Витафарм"</t>
  </si>
  <si>
    <t>6320004566</t>
  </si>
  <si>
    <t>26527087</t>
  </si>
  <si>
    <t>ОАО "ВолгаУралТранс" Пензенский РТК</t>
  </si>
  <si>
    <t>583501001</t>
  </si>
  <si>
    <t>28426438</t>
  </si>
  <si>
    <t>ОАО "Волгацеммаш"</t>
  </si>
  <si>
    <t>6320001928</t>
  </si>
  <si>
    <t>сельское поселение Георгиевка</t>
  </si>
  <si>
    <t>36618416</t>
  </si>
  <si>
    <t>26374864</t>
  </si>
  <si>
    <t>ОАО "Георгиевский элеватор"</t>
  </si>
  <si>
    <t>6371001901</t>
  </si>
  <si>
    <t>28456055</t>
  </si>
  <si>
    <t>ОАО "Главное управление обустройства войск" - филиал 1245 УНР"</t>
  </si>
  <si>
    <t>7703702341</t>
  </si>
  <si>
    <t>631843001</t>
  </si>
  <si>
    <t>26322469</t>
  </si>
  <si>
    <t>ОАО "Магистраль"</t>
  </si>
  <si>
    <t>6314007671</t>
  </si>
  <si>
    <t>26381078</t>
  </si>
  <si>
    <t>ОАО "Новокуйбышевские очистные сооружения"</t>
  </si>
  <si>
    <t>6330024522</t>
  </si>
  <si>
    <t>28425919</t>
  </si>
  <si>
    <t>ОАО "Порт Тольятти"</t>
  </si>
  <si>
    <t>6320004816</t>
  </si>
  <si>
    <t>26322424</t>
  </si>
  <si>
    <t>ОАО "Производственная компания автокомпонент Сызрань"</t>
  </si>
  <si>
    <t>6325001992</t>
  </si>
  <si>
    <t>26383165</t>
  </si>
  <si>
    <t>ОАО "Самарагаз"</t>
  </si>
  <si>
    <t>6315223001</t>
  </si>
  <si>
    <t>28496879</t>
  </si>
  <si>
    <t>ОАО "Самараоблавтотранс"</t>
  </si>
  <si>
    <t>6314020785</t>
  </si>
  <si>
    <t>28504710</t>
  </si>
  <si>
    <t>ОАО "Специальная стоянка автомототранспортных средств"</t>
  </si>
  <si>
    <t>6381030411</t>
  </si>
  <si>
    <t>26383241</t>
  </si>
  <si>
    <t>ОАО "Сызраньгаз"</t>
  </si>
  <si>
    <t>6325013691</t>
  </si>
  <si>
    <t>28493347</t>
  </si>
  <si>
    <t>ОАО "Сызраньгрузавто"</t>
  </si>
  <si>
    <t>6325010637</t>
  </si>
  <si>
    <t>26485670</t>
  </si>
  <si>
    <t>ОАО “1253 ЦРБ РЛВ”</t>
  </si>
  <si>
    <t>6313535005</t>
  </si>
  <si>
    <t>26322503</t>
  </si>
  <si>
    <t>ОАО “ВОЛГОЦЕММАШ”</t>
  </si>
  <si>
    <t>26322471</t>
  </si>
  <si>
    <t>ОАО “МЕТАЛЛИСТ-САМАРА”</t>
  </si>
  <si>
    <t>6318105574</t>
  </si>
  <si>
    <t>26322474</t>
  </si>
  <si>
    <t>ОАО “САМАРСКИЙ ПОДШИПНИКОВЫЙ ЗАВОД”</t>
  </si>
  <si>
    <t>6318100431</t>
  </si>
  <si>
    <t>26642639</t>
  </si>
  <si>
    <t>ОАО “САМАРСКИЙ ТРАНСФОРМАТОР”</t>
  </si>
  <si>
    <t>6311012779</t>
  </si>
  <si>
    <t>28463415</t>
  </si>
  <si>
    <t>ОАО “СамРЭК”</t>
  </si>
  <si>
    <t>6315395522</t>
  </si>
  <si>
    <t>26495947</t>
  </si>
  <si>
    <t>ОАО “Связьтранснефть” (филиал - Средневолжское ПТУС)</t>
  </si>
  <si>
    <t>7723011906</t>
  </si>
  <si>
    <t>771501001</t>
  </si>
  <si>
    <t>26485502</t>
  </si>
  <si>
    <t>ОАО “ТЯЖМАШ”</t>
  </si>
  <si>
    <t>6325000660</t>
  </si>
  <si>
    <t>27566882</t>
  </si>
  <si>
    <t>ОАО «Завод ЖБИ-№3»</t>
  </si>
  <si>
    <t>6319009947</t>
  </si>
  <si>
    <t>631900994</t>
  </si>
  <si>
    <t>28056042</t>
  </si>
  <si>
    <t>ОАО «Самарская пригородная пассажирская компания»</t>
  </si>
  <si>
    <t>6312098345</t>
  </si>
  <si>
    <t>27094684</t>
  </si>
  <si>
    <t>ОАО «ЭСК РусГидро»</t>
  </si>
  <si>
    <t>7804403972</t>
  </si>
  <si>
    <t>772801001</t>
  </si>
  <si>
    <t>26837653</t>
  </si>
  <si>
    <t>ОАО ГК «ТНС энерго»</t>
  </si>
  <si>
    <t>7705541227</t>
  </si>
  <si>
    <t>770201001</t>
  </si>
  <si>
    <t>26621273</t>
  </si>
  <si>
    <t>ОАО РЖД "Куйбышевская железная дорога"</t>
  </si>
  <si>
    <t>631131002</t>
  </si>
  <si>
    <t>26485674</t>
  </si>
  <si>
    <t>ОАО Самарский завод “Экран”</t>
  </si>
  <si>
    <t>6319033724</t>
  </si>
  <si>
    <t>31686398</t>
  </si>
  <si>
    <t>ОБЩЕСТВО С ОГРАНИЧЕННОЙ ОТВЕТСТВЕННОСТЬЮ "ЛАРГО"</t>
  </si>
  <si>
    <t>6318226699</t>
  </si>
  <si>
    <t>31683210</t>
  </si>
  <si>
    <t>ОБЩЕСТВО С ОГРАНИЧЕННОЙ ОТВЕТСТВЕННОСТЬЮ "МЕЛЗДРАВ"</t>
  </si>
  <si>
    <t>6316283317</t>
  </si>
  <si>
    <t>31522982</t>
  </si>
  <si>
    <t>ООО  "ГЕПАТОЛОГ"</t>
  </si>
  <si>
    <t>6316028437</t>
  </si>
  <si>
    <t>28488530</t>
  </si>
  <si>
    <t>ООО  "КИА ЦЕНТР СЕРВИС"</t>
  </si>
  <si>
    <t>6311110335</t>
  </si>
  <si>
    <t>28488679</t>
  </si>
  <si>
    <t>ООО  "МЕТА-АВТОТЕСТ"</t>
  </si>
  <si>
    <t>6319092350</t>
  </si>
  <si>
    <t>28488592</t>
  </si>
  <si>
    <t>ООО  "ТК-Авто"</t>
  </si>
  <si>
    <t>6318225092</t>
  </si>
  <si>
    <t>28488660</t>
  </si>
  <si>
    <t>ООО  "ТехЦентр"</t>
  </si>
  <si>
    <t>6318233311</t>
  </si>
  <si>
    <t>31214029</t>
  </si>
  <si>
    <t>ООО " Мегафарм"</t>
  </si>
  <si>
    <t>6377011430</t>
  </si>
  <si>
    <t>31523690</t>
  </si>
  <si>
    <t>ООО "36, 6"</t>
  </si>
  <si>
    <t>6321114522</t>
  </si>
  <si>
    <t>31525500</t>
  </si>
  <si>
    <t>ООО "А2Мед Самара"</t>
  </si>
  <si>
    <t>6315023806</t>
  </si>
  <si>
    <t>27708360</t>
  </si>
  <si>
    <t>31525211</t>
  </si>
  <si>
    <t>ООО "АВИЦЕННА"</t>
  </si>
  <si>
    <t>6317144891</t>
  </si>
  <si>
    <t>27675710</t>
  </si>
  <si>
    <t>ООО "АВТОГРАД-ВОДОКАНАЛ"</t>
  </si>
  <si>
    <t>6321280368</t>
  </si>
  <si>
    <t>31208658</t>
  </si>
  <si>
    <t>ООО "АИР"</t>
  </si>
  <si>
    <t>5607046990</t>
  </si>
  <si>
    <t>560701001</t>
  </si>
  <si>
    <t>31522705</t>
  </si>
  <si>
    <t>ООО "АЛЕВФАРМ"</t>
  </si>
  <si>
    <t>6330076425</t>
  </si>
  <si>
    <t>28488384</t>
  </si>
  <si>
    <t>ООО "АЛС"</t>
  </si>
  <si>
    <t>6321172958</t>
  </si>
  <si>
    <t>31525787</t>
  </si>
  <si>
    <t>ООО "АЛТЕЙ"</t>
  </si>
  <si>
    <t>6318162011</t>
  </si>
  <si>
    <t>31525194</t>
  </si>
  <si>
    <t>ООО "АЛЬТАИР ПЛЮС"</t>
  </si>
  <si>
    <t>6312202839</t>
  </si>
  <si>
    <t>31522884</t>
  </si>
  <si>
    <t>ООО "АПТЕКА №5"</t>
  </si>
  <si>
    <t>6315607801</t>
  </si>
  <si>
    <t>28491491</t>
  </si>
  <si>
    <t>ООО "АРК"</t>
  </si>
  <si>
    <t>6316047920</t>
  </si>
  <si>
    <t>31208736</t>
  </si>
  <si>
    <t>ООО "АРХИ-МЕД"</t>
  </si>
  <si>
    <t>6312053182</t>
  </si>
  <si>
    <t>28488329</t>
  </si>
  <si>
    <t>ООО "АС-Моторс"</t>
  </si>
  <si>
    <t>6330037169</t>
  </si>
  <si>
    <t>31585315</t>
  </si>
  <si>
    <t>ООО "АТТИС"</t>
  </si>
  <si>
    <t>6335003808</t>
  </si>
  <si>
    <t>31525089</t>
  </si>
  <si>
    <t>ООО "Абсолют Сервис"</t>
  </si>
  <si>
    <t>6319233748</t>
  </si>
  <si>
    <t>31489617</t>
  </si>
  <si>
    <t>ООО "Август"</t>
  </si>
  <si>
    <t>6321290013</t>
  </si>
  <si>
    <t>28815172</t>
  </si>
  <si>
    <t>ООО "Авто-Визит"</t>
  </si>
  <si>
    <t>6319732874</t>
  </si>
  <si>
    <t>28428451</t>
  </si>
  <si>
    <t>ООО "Авто-Лайн"</t>
  </si>
  <si>
    <t>6318121294</t>
  </si>
  <si>
    <t>28857908</t>
  </si>
  <si>
    <t>ООО "АвтоДрайвер"</t>
  </si>
  <si>
    <t>6321097972</t>
  </si>
  <si>
    <t>28488495</t>
  </si>
  <si>
    <t>ООО "АвтоКонтроль"</t>
  </si>
  <si>
    <t>6321283626</t>
  </si>
  <si>
    <t>30349999</t>
  </si>
  <si>
    <t>ООО "АвтоСтар"</t>
  </si>
  <si>
    <t>6311145874</t>
  </si>
  <si>
    <t>28815176</t>
  </si>
  <si>
    <t>ООО "Автодор"</t>
  </si>
  <si>
    <t>6315551387</t>
  </si>
  <si>
    <t>31585345</t>
  </si>
  <si>
    <t>ООО "Автотес"</t>
  </si>
  <si>
    <t>6319255893</t>
  </si>
  <si>
    <t>28488391</t>
  </si>
  <si>
    <t>ООО "Автотехсервис"</t>
  </si>
  <si>
    <t>6312046107</t>
  </si>
  <si>
    <t>28488278</t>
  </si>
  <si>
    <t>ООО "Автотехэкспертиза"</t>
  </si>
  <si>
    <t>6319133528</t>
  </si>
  <si>
    <t>28488290</t>
  </si>
  <si>
    <t>ООО "Автотранс-2"</t>
  </si>
  <si>
    <t>6314016517</t>
  </si>
  <si>
    <t>городское поселение Суходол</t>
  </si>
  <si>
    <t>36638158</t>
  </si>
  <si>
    <t>26802169</t>
  </si>
  <si>
    <t>ООО "Автотранссервис"</t>
  </si>
  <si>
    <t>6381009917</t>
  </si>
  <si>
    <t>31585551</t>
  </si>
  <si>
    <t>ООО "Автохолдинг"</t>
  </si>
  <si>
    <t>6345029555</t>
  </si>
  <si>
    <t>31754117</t>
  </si>
  <si>
    <t>ООО "Агрегатор"</t>
  </si>
  <si>
    <t>6312203688</t>
  </si>
  <si>
    <t>30812517</t>
  </si>
  <si>
    <t>ООО "Адалик"</t>
  </si>
  <si>
    <t>6318170870</t>
  </si>
  <si>
    <t>30812539</t>
  </si>
  <si>
    <t>ООО "Адонис"</t>
  </si>
  <si>
    <t>6312108850</t>
  </si>
  <si>
    <t>31525475</t>
  </si>
  <si>
    <t>ООО "Азбука Здоровья"</t>
  </si>
  <si>
    <t>7813610598</t>
  </si>
  <si>
    <t>31524503</t>
  </si>
  <si>
    <t>ООО "Акация"</t>
  </si>
  <si>
    <t>6319244740</t>
  </si>
  <si>
    <t>28145005</t>
  </si>
  <si>
    <t>ООО "Аква-Строй"</t>
  </si>
  <si>
    <t>6313539031</t>
  </si>
  <si>
    <t>613301001</t>
  </si>
  <si>
    <t>31645996</t>
  </si>
  <si>
    <t>ООО "Аквамарин"</t>
  </si>
  <si>
    <t>6314035380</t>
  </si>
  <si>
    <t>641301001</t>
  </si>
  <si>
    <t>31523074</t>
  </si>
  <si>
    <t>ООО "Аконит"</t>
  </si>
  <si>
    <t>6312046749</t>
  </si>
  <si>
    <t>30912830</t>
  </si>
  <si>
    <t>ООО "Актан"</t>
  </si>
  <si>
    <t>6318193549</t>
  </si>
  <si>
    <t>30812613</t>
  </si>
  <si>
    <t>ООО "Алия-Фарм"</t>
  </si>
  <si>
    <t>6318128740</t>
  </si>
  <si>
    <t>31645988</t>
  </si>
  <si>
    <t>ООО "Алтей"</t>
  </si>
  <si>
    <t>6319710246</t>
  </si>
  <si>
    <t>644001001</t>
  </si>
  <si>
    <t>28488613</t>
  </si>
  <si>
    <t>ООО "Альфа-Моторс"</t>
  </si>
  <si>
    <t>6321249368</t>
  </si>
  <si>
    <t>28857916</t>
  </si>
  <si>
    <t>ООО "Альянс"</t>
  </si>
  <si>
    <t>6382049503</t>
  </si>
  <si>
    <t>31524995</t>
  </si>
  <si>
    <t>ООО "Амина"</t>
  </si>
  <si>
    <t>6318050237</t>
  </si>
  <si>
    <t>31525465</t>
  </si>
  <si>
    <t>ООО "Амс-Клиника"</t>
  </si>
  <si>
    <t>6316235899</t>
  </si>
  <si>
    <t>31489781</t>
  </si>
  <si>
    <t>ООО "Амур"</t>
  </si>
  <si>
    <t>6318174708</t>
  </si>
  <si>
    <t>28491415</t>
  </si>
  <si>
    <t>ООО "Ангро-Самара"</t>
  </si>
  <si>
    <t>6319057098</t>
  </si>
  <si>
    <t>31522577</t>
  </si>
  <si>
    <t>31524989</t>
  </si>
  <si>
    <t>ООО "Антон"</t>
  </si>
  <si>
    <t>6312200824</t>
  </si>
  <si>
    <t>31524576</t>
  </si>
  <si>
    <t>ООО "Аптека 222"</t>
  </si>
  <si>
    <t>6311062723</t>
  </si>
  <si>
    <t>28443915</t>
  </si>
  <si>
    <t>ООО "Аптека 245"</t>
  </si>
  <si>
    <t>6321112412</t>
  </si>
  <si>
    <t>29650479</t>
  </si>
  <si>
    <t>ООО "Аптека № 200"</t>
  </si>
  <si>
    <t>6382039537</t>
  </si>
  <si>
    <t>31752695</t>
  </si>
  <si>
    <t>ООО "Аптека №116"</t>
  </si>
  <si>
    <t>6381022820</t>
  </si>
  <si>
    <t>31684225</t>
  </si>
  <si>
    <t>ООО "Аптеки Самары"</t>
  </si>
  <si>
    <t>0277932998</t>
  </si>
  <si>
    <t>027701001</t>
  </si>
  <si>
    <t>31525043</t>
  </si>
  <si>
    <t>ООО "Аптеки мира"</t>
  </si>
  <si>
    <t>6315640020</t>
  </si>
  <si>
    <t>30810270</t>
  </si>
  <si>
    <t>ООО "Аптечный склад"</t>
  </si>
  <si>
    <t>6318176896</t>
  </si>
  <si>
    <t>31585433</t>
  </si>
  <si>
    <t>ООО "Арлан-Авто"</t>
  </si>
  <si>
    <t>6321388467</t>
  </si>
  <si>
    <t>31208732</t>
  </si>
  <si>
    <t>ООО "Арника"</t>
  </si>
  <si>
    <t>6312056730</t>
  </si>
  <si>
    <t>31523257</t>
  </si>
  <si>
    <t>ООО "Архи-Мед"</t>
  </si>
  <si>
    <t>631205318</t>
  </si>
  <si>
    <t>28443901</t>
  </si>
  <si>
    <t>ООО "Астра"</t>
  </si>
  <si>
    <t>6367656366</t>
  </si>
  <si>
    <t>31398328</t>
  </si>
  <si>
    <t>ООО "Атия"</t>
  </si>
  <si>
    <t>6311181512</t>
  </si>
  <si>
    <t>26318820</t>
  </si>
  <si>
    <t>ООО "АтомЭнергоСбыт Бизнес"</t>
  </si>
  <si>
    <t>4633017746</t>
  </si>
  <si>
    <t>772501001</t>
  </si>
  <si>
    <t>30990788</t>
  </si>
  <si>
    <t>ООО "Ашан Космопорт"</t>
  </si>
  <si>
    <t>7703270067</t>
  </si>
  <si>
    <t>508901001</t>
  </si>
  <si>
    <t>26322451</t>
  </si>
  <si>
    <t>ООО "БИАКСПЛЕН"</t>
  </si>
  <si>
    <t>5244013331</t>
  </si>
  <si>
    <t>31430118</t>
  </si>
  <si>
    <t>ООО "Байкал"</t>
  </si>
  <si>
    <t>6311109989</t>
  </si>
  <si>
    <t>132801001</t>
  </si>
  <si>
    <t>28454874</t>
  </si>
  <si>
    <t>ООО "Баня"</t>
  </si>
  <si>
    <t>6362013530</t>
  </si>
  <si>
    <t>31586049</t>
  </si>
  <si>
    <t>ООО "Белый Сервис"</t>
  </si>
  <si>
    <t>6311158739</t>
  </si>
  <si>
    <t>31430225</t>
  </si>
  <si>
    <t>ООО "Бетта-6"</t>
  </si>
  <si>
    <t>6312069707</t>
  </si>
  <si>
    <t>27937315</t>
  </si>
  <si>
    <t>ООО "Богатовское коммунальное хозяйство"</t>
  </si>
  <si>
    <t>6377015315</t>
  </si>
  <si>
    <t>31524323</t>
  </si>
  <si>
    <t>ООО "В-Фарма"</t>
  </si>
  <si>
    <t>6316270082</t>
  </si>
  <si>
    <t>31524293</t>
  </si>
  <si>
    <t>ООО "ВЕЛЕС"</t>
  </si>
  <si>
    <t>6317152934</t>
  </si>
  <si>
    <t>30812432</t>
  </si>
  <si>
    <t>ООО "ВИКТОРИЯ"</t>
  </si>
  <si>
    <t>6367059465</t>
  </si>
  <si>
    <t>28492063</t>
  </si>
  <si>
    <t>ООО "ВИТА ЛАЙН"</t>
  </si>
  <si>
    <t>6367052981</t>
  </si>
  <si>
    <t>28492031</t>
  </si>
  <si>
    <t>ООО "ВИТА"</t>
  </si>
  <si>
    <t>6311004721</t>
  </si>
  <si>
    <t>31658274</t>
  </si>
  <si>
    <t>ООО "ВКС"</t>
  </si>
  <si>
    <t>6316282271</t>
  </si>
  <si>
    <t>30810371</t>
  </si>
  <si>
    <t>ООО "ВМ сервис"</t>
  </si>
  <si>
    <t>6314018352</t>
  </si>
  <si>
    <t>28491296</t>
  </si>
  <si>
    <t>ООО "ВМсервис"</t>
  </si>
  <si>
    <t>31490548</t>
  </si>
  <si>
    <t>ООО "ВОДОЛЕЙ"</t>
  </si>
  <si>
    <t>0249008343</t>
  </si>
  <si>
    <t>024901001</t>
  </si>
  <si>
    <t>28488445</t>
  </si>
  <si>
    <t>ООО "ВОСТОК-ЛАДА"</t>
  </si>
  <si>
    <t>6321247219</t>
  </si>
  <si>
    <t>31433551</t>
  </si>
  <si>
    <t>ООО "Венера"</t>
  </si>
  <si>
    <t>6376066028</t>
  </si>
  <si>
    <t>31489850</t>
  </si>
  <si>
    <t>ООО "Верба"</t>
  </si>
  <si>
    <t>6318174578</t>
  </si>
  <si>
    <t>31489857</t>
  </si>
  <si>
    <t>ООО "Вереск"</t>
  </si>
  <si>
    <t>6318193588</t>
  </si>
  <si>
    <t>31525933</t>
  </si>
  <si>
    <t>6319239108</t>
  </si>
  <si>
    <t>30894809</t>
  </si>
  <si>
    <t>ООО "Вертикальная линия-С"</t>
  </si>
  <si>
    <t>6316146286</t>
  </si>
  <si>
    <t>28488646</t>
  </si>
  <si>
    <t>ООО "Весна"</t>
  </si>
  <si>
    <t>6311070330</t>
  </si>
  <si>
    <t>28491304</t>
  </si>
  <si>
    <t>ООО "Веста-М"</t>
  </si>
  <si>
    <t>6317029930</t>
  </si>
  <si>
    <t>31527269</t>
  </si>
  <si>
    <t>ООО "Ветеринарная клиника "Самарская Лука"</t>
  </si>
  <si>
    <t>6316182823</t>
  </si>
  <si>
    <t>31525490</t>
  </si>
  <si>
    <t>ООО "Ветцентр"</t>
  </si>
  <si>
    <t>6321343900</t>
  </si>
  <si>
    <t>31524841</t>
  </si>
  <si>
    <t>ООО "Вика"</t>
  </si>
  <si>
    <t>6325076211</t>
  </si>
  <si>
    <t>31524622</t>
  </si>
  <si>
    <t>ООО "Виола"</t>
  </si>
  <si>
    <t>6330024297</t>
  </si>
  <si>
    <t>31523585</t>
  </si>
  <si>
    <t>ООО "Виолафарм"</t>
  </si>
  <si>
    <t>6321109113</t>
  </si>
  <si>
    <t>30810358</t>
  </si>
  <si>
    <t>ООО "Вита Лайн"</t>
  </si>
  <si>
    <t>30810421</t>
  </si>
  <si>
    <t>ООО "Вита Мед Опт"</t>
  </si>
  <si>
    <t>6317072774</t>
  </si>
  <si>
    <t>30812409</t>
  </si>
  <si>
    <t>ООО "Вита"</t>
  </si>
  <si>
    <t>31525693</t>
  </si>
  <si>
    <t>ООО "ВитаминКа"</t>
  </si>
  <si>
    <t>6316215797</t>
  </si>
  <si>
    <t>30813236</t>
  </si>
  <si>
    <t>ООО "Витапроф"</t>
  </si>
  <si>
    <t>6321252628</t>
  </si>
  <si>
    <t>30813210</t>
  </si>
  <si>
    <t>ООО "Витафарм 1"</t>
  </si>
  <si>
    <t>6321236369</t>
  </si>
  <si>
    <t>30813227</t>
  </si>
  <si>
    <t>ООО "Витафарм" - аптечная сеть</t>
  </si>
  <si>
    <t>6321235171</t>
  </si>
  <si>
    <t>сельское поселение Владимировка</t>
  </si>
  <si>
    <t>36644403</t>
  </si>
  <si>
    <t>27566459</t>
  </si>
  <si>
    <t>ООО "Владимирское"</t>
  </si>
  <si>
    <t>6330053202</t>
  </si>
  <si>
    <t>30924132</t>
  </si>
  <si>
    <t>ООО "Водеко"</t>
  </si>
  <si>
    <t>6312135727</t>
  </si>
  <si>
    <t>31682513</t>
  </si>
  <si>
    <t>ООО "Водоканал Регион"</t>
  </si>
  <si>
    <t>6320073947</t>
  </si>
  <si>
    <t>30933675</t>
  </si>
  <si>
    <t>ООО "Водоканал"</t>
  </si>
  <si>
    <t>6330076954</t>
  </si>
  <si>
    <t>26798591</t>
  </si>
  <si>
    <t>ООО "ВодоканалСервис"</t>
  </si>
  <si>
    <t>6372009815</t>
  </si>
  <si>
    <t>31430235</t>
  </si>
  <si>
    <t>ООО "Волга"</t>
  </si>
  <si>
    <t>6315619589</t>
  </si>
  <si>
    <t>31238597</t>
  </si>
  <si>
    <t>ООО "ВолгаТрансАвто"</t>
  </si>
  <si>
    <t>6319199670</t>
  </si>
  <si>
    <t>28436415</t>
  </si>
  <si>
    <t>ООО "Волгатеплоснаб"</t>
  </si>
  <si>
    <t>6316178168</t>
  </si>
  <si>
    <t>31238708</t>
  </si>
  <si>
    <t>ООО "Волжская сетевая компания"</t>
  </si>
  <si>
    <t>6318035528</t>
  </si>
  <si>
    <t>31213195</t>
  </si>
  <si>
    <t>ООО "Волжский магистральный коллектор"</t>
  </si>
  <si>
    <t>6350025355</t>
  </si>
  <si>
    <t>26318982</t>
  </si>
  <si>
    <t>ООО "Волжский энергосервис"</t>
  </si>
  <si>
    <t>6376062915</t>
  </si>
  <si>
    <t>30377451</t>
  </si>
  <si>
    <t>ООО "ВымпелГаз"</t>
  </si>
  <si>
    <t>6311144944</t>
  </si>
  <si>
    <t>31649047</t>
  </si>
  <si>
    <t>ООО "ГС"</t>
  </si>
  <si>
    <t>6330098563</t>
  </si>
  <si>
    <t>27887061</t>
  </si>
  <si>
    <t>ООО "Газпром газораспределение Самара"</t>
  </si>
  <si>
    <t>6345009196</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</si>
  <si>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</si>
  <si>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</si>
  <si>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</si>
  <si>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</si>
  <si>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</si>
  <si>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</si>
  <si>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</si>
  <si>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28488266</t>
  </si>
  <si>
    <t>ООО "Гарант-Авто"</t>
  </si>
  <si>
    <t>6312087350</t>
  </si>
  <si>
    <t>31527292</t>
  </si>
  <si>
    <t>ООО "Гиппократ"</t>
  </si>
  <si>
    <t>6314014710</t>
  </si>
  <si>
    <t>367013100</t>
  </si>
  <si>
    <t>городское поселение Междуреченск</t>
  </si>
  <si>
    <t>36642156</t>
  </si>
  <si>
    <t>31524333</t>
  </si>
  <si>
    <t>ООО "Голубая Лагуна"</t>
  </si>
  <si>
    <t>6355000202</t>
  </si>
  <si>
    <t>31526378</t>
  </si>
  <si>
    <t>ООО "Гордеев-Фарма"</t>
  </si>
  <si>
    <t>6321457093</t>
  </si>
  <si>
    <t>26836349</t>
  </si>
  <si>
    <t>ООО "Горный холод"</t>
  </si>
  <si>
    <t>6322028178</t>
  </si>
  <si>
    <t>28426538</t>
  </si>
  <si>
    <t>ООО "Городская служба эвакуации"</t>
  </si>
  <si>
    <t>6321292638</t>
  </si>
  <si>
    <t>30940579</t>
  </si>
  <si>
    <t>6311166419</t>
  </si>
  <si>
    <t>30813335</t>
  </si>
  <si>
    <t>ООО "Городской аптечный склад"</t>
  </si>
  <si>
    <t>6325024260</t>
  </si>
  <si>
    <t>31208872</t>
  </si>
  <si>
    <t>ООО "Городской аптечный склад+"</t>
  </si>
  <si>
    <t>6312089260</t>
  </si>
  <si>
    <t>28505006</t>
  </si>
  <si>
    <t>ООО "Городской экспресс"</t>
  </si>
  <si>
    <t>6318166986</t>
  </si>
  <si>
    <t>31433575</t>
  </si>
  <si>
    <t>ООО "Гранат"</t>
  </si>
  <si>
    <t>6318174793</t>
  </si>
  <si>
    <t>31423701</t>
  </si>
  <si>
    <t>ООО "Грейнрус Трейд"</t>
  </si>
  <si>
    <t>7704316187</t>
  </si>
  <si>
    <t>770401001</t>
  </si>
  <si>
    <t>28428525</t>
  </si>
  <si>
    <t>ООО "Губернская"</t>
  </si>
  <si>
    <t>6367652107</t>
  </si>
  <si>
    <t>31690032</t>
  </si>
  <si>
    <t>ООО "ДАКАНТ"</t>
  </si>
  <si>
    <t>6311181470</t>
  </si>
  <si>
    <t>31491498</t>
  </si>
  <si>
    <t>ООО "ДЕЛЬТА"</t>
  </si>
  <si>
    <t>1644016474</t>
  </si>
  <si>
    <t>164901001</t>
  </si>
  <si>
    <t>31585414</t>
  </si>
  <si>
    <t>ООО "ДК ТЛТ"</t>
  </si>
  <si>
    <t>6324114785</t>
  </si>
  <si>
    <t>30951632</t>
  </si>
  <si>
    <t>ООО "ДОРПЛЮС"</t>
  </si>
  <si>
    <t>6325070562</t>
  </si>
  <si>
    <t>31646162</t>
  </si>
  <si>
    <t>ООО "Двина"</t>
  </si>
  <si>
    <t>6315637210</t>
  </si>
  <si>
    <t>644201001</t>
  </si>
  <si>
    <t>31607302</t>
  </si>
  <si>
    <t>ООО "Девясил"</t>
  </si>
  <si>
    <t>0212006861</t>
  </si>
  <si>
    <t>021201001</t>
  </si>
  <si>
    <t>31517550</t>
  </si>
  <si>
    <t>ООО "Девятый ветропарк"</t>
  </si>
  <si>
    <t>7703477784</t>
  </si>
  <si>
    <t>770301001</t>
  </si>
  <si>
    <t>31524581</t>
  </si>
  <si>
    <t>ООО "Дежурная аптека"</t>
  </si>
  <si>
    <t>6321330629</t>
  </si>
  <si>
    <t>31523789</t>
  </si>
  <si>
    <t>ООО "Дезинфекционный Центр"</t>
  </si>
  <si>
    <t>6387004760</t>
  </si>
  <si>
    <t>31523784</t>
  </si>
  <si>
    <t>ООО "Декабрь"</t>
  </si>
  <si>
    <t>6321293840</t>
  </si>
  <si>
    <t>31585330</t>
  </si>
  <si>
    <t>ООО "Декс-Логистик"</t>
  </si>
  <si>
    <t>6312196977</t>
  </si>
  <si>
    <t>Межселенная территория Кинель-Черкасского муниципального района, включающая территорию чересполосного земельного участка</t>
  </si>
  <si>
    <t>36620701</t>
  </si>
  <si>
    <t>31228946</t>
  </si>
  <si>
    <t>ООО "Диалог плюс"</t>
  </si>
  <si>
    <t>6315640774</t>
  </si>
  <si>
    <t>31525645</t>
  </si>
  <si>
    <t>ООО "Диастом. Клиника Доктора Древина"</t>
  </si>
  <si>
    <t>6321172348</t>
  </si>
  <si>
    <t>31343149</t>
  </si>
  <si>
    <t>ООО "Дилина-Центр-С"</t>
  </si>
  <si>
    <t>6316079449</t>
  </si>
  <si>
    <t>31585454</t>
  </si>
  <si>
    <t>ООО "Дис-Авто"</t>
  </si>
  <si>
    <t>6330092804</t>
  </si>
  <si>
    <t>28263191</t>
  </si>
  <si>
    <t>ООО "Долина-Центр-С"</t>
  </si>
  <si>
    <t>31435864</t>
  </si>
  <si>
    <t>ООО "Донсеть"</t>
  </si>
  <si>
    <t>6312197480</t>
  </si>
  <si>
    <t>30898982</t>
  </si>
  <si>
    <t>ООО "ЕЭС-Гарант"</t>
  </si>
  <si>
    <t>5024173259</t>
  </si>
  <si>
    <t>561243001</t>
  </si>
  <si>
    <t>31699771</t>
  </si>
  <si>
    <t>ООО "ЖКС"</t>
  </si>
  <si>
    <t>6330072646</t>
  </si>
  <si>
    <t>31481702</t>
  </si>
  <si>
    <t>ООО "ЖЭРП Поволжское"</t>
  </si>
  <si>
    <t>6324090541</t>
  </si>
  <si>
    <t>26495927</t>
  </si>
  <si>
    <t>ООО "ЖЭУ 110 "А"</t>
  </si>
  <si>
    <t>6315567468</t>
  </si>
  <si>
    <t>31209854</t>
  </si>
  <si>
    <t>ООО "Жасмин"</t>
  </si>
  <si>
    <t>6315637122</t>
  </si>
  <si>
    <t>31699565</t>
  </si>
  <si>
    <t>ООО "Жилсервис"</t>
  </si>
  <si>
    <t>6313543447</t>
  </si>
  <si>
    <t>31325145</t>
  </si>
  <si>
    <t>ООО "ЗДРАВИЦА"</t>
  </si>
  <si>
    <t>2130121793</t>
  </si>
  <si>
    <t>213001001</t>
  </si>
  <si>
    <t>30984296</t>
  </si>
  <si>
    <t>ООО "ЗПП-Энерго"</t>
  </si>
  <si>
    <t>6312073196</t>
  </si>
  <si>
    <t>31433610</t>
  </si>
  <si>
    <t>ООО "Здоровые Люди Аэропорты"</t>
  </si>
  <si>
    <t>5257079516</t>
  </si>
  <si>
    <t>31527500</t>
  </si>
  <si>
    <t>ООО "Здоровые наследники"</t>
  </si>
  <si>
    <t>6316183190</t>
  </si>
  <si>
    <t>31535324</t>
  </si>
  <si>
    <t>ООО "Здоровый Стиль"</t>
  </si>
  <si>
    <t>6318194662</t>
  </si>
  <si>
    <t>28150493</t>
  </si>
  <si>
    <t>ООО "Здоровый век"</t>
  </si>
  <si>
    <t>2128049028</t>
  </si>
  <si>
    <t>30812626</t>
  </si>
  <si>
    <t>ООО "Здоровый стиль"</t>
  </si>
  <si>
    <t>28426983</t>
  </si>
  <si>
    <t>ООО "Зеленоглазое такси"</t>
  </si>
  <si>
    <t>6382042762</t>
  </si>
  <si>
    <t>28488459</t>
  </si>
  <si>
    <t>ООО "ИНСТРУМЕНТАЛЬНОЕ ОБЕСПЕЧЕНИЕ"</t>
  </si>
  <si>
    <t>6316076543</t>
  </si>
  <si>
    <t>31431850</t>
  </si>
  <si>
    <t>ООО "ИТРА"</t>
  </si>
  <si>
    <t>6312053506</t>
  </si>
  <si>
    <t>31523656</t>
  </si>
  <si>
    <t>631205350</t>
  </si>
  <si>
    <t>31585385</t>
  </si>
  <si>
    <t>ООО "Ивинг-Авто"</t>
  </si>
  <si>
    <t>6312197650</t>
  </si>
  <si>
    <t>30813296</t>
  </si>
  <si>
    <t>ООО "Идеал"</t>
  </si>
  <si>
    <t>6330051540</t>
  </si>
  <si>
    <t>26794654</t>
  </si>
  <si>
    <t>ООО "Ижэнергосбыт"</t>
  </si>
  <si>
    <t>1834024515</t>
  </si>
  <si>
    <t>184001001</t>
  </si>
  <si>
    <t>31523576</t>
  </si>
  <si>
    <t>ООО "Изумруд"</t>
  </si>
  <si>
    <t>6325040293</t>
  </si>
  <si>
    <t>31654189</t>
  </si>
  <si>
    <t>6314035372</t>
  </si>
  <si>
    <t>583701001</t>
  </si>
  <si>
    <t>28857925</t>
  </si>
  <si>
    <t>ООО "Империал-Авто"</t>
  </si>
  <si>
    <t>6322035256</t>
  </si>
  <si>
    <t>632002003</t>
  </si>
  <si>
    <t>31523596</t>
  </si>
  <si>
    <t>ООО "Импульс"</t>
  </si>
  <si>
    <t>6312096732</t>
  </si>
  <si>
    <t>28488523</t>
  </si>
  <si>
    <t>ООО "ИнТехСервис"</t>
  </si>
  <si>
    <t>6312105384</t>
  </si>
  <si>
    <t>27855290</t>
  </si>
  <si>
    <t>ООО "Инженерные изыскания"</t>
  </si>
  <si>
    <t>1103029229</t>
  </si>
  <si>
    <t>352801001</t>
  </si>
  <si>
    <t>31222831</t>
  </si>
  <si>
    <t>ООО "Инжиниринг сетеком"</t>
  </si>
  <si>
    <t>6312188567</t>
  </si>
  <si>
    <t>30810384</t>
  </si>
  <si>
    <t>ООО "Инновационные технологии"</t>
  </si>
  <si>
    <t>6318176649</t>
  </si>
  <si>
    <t>31524318</t>
  </si>
  <si>
    <t>ООО "Инсити-мед"</t>
  </si>
  <si>
    <t>6313559214</t>
  </si>
  <si>
    <t>28857929</t>
  </si>
  <si>
    <t>ООО "Интерколор"</t>
  </si>
  <si>
    <t>6321068820</t>
  </si>
  <si>
    <t>31524769</t>
  </si>
  <si>
    <t>ООО "Иртыш"</t>
  </si>
  <si>
    <t>6316166540</t>
  </si>
  <si>
    <t>сельское поселение Шилан</t>
  </si>
  <si>
    <t>36628440</t>
  </si>
  <si>
    <t>27794280</t>
  </si>
  <si>
    <t>ООО "Исток"</t>
  </si>
  <si>
    <t>6311132762</t>
  </si>
  <si>
    <t>30812639</t>
  </si>
  <si>
    <t>ООО "Источник  здоровья"</t>
  </si>
  <si>
    <t>6318189888</t>
  </si>
  <si>
    <t>31208917</t>
  </si>
  <si>
    <t>ООО "Июнь"</t>
  </si>
  <si>
    <t>6321289201</t>
  </si>
  <si>
    <t>644301001</t>
  </si>
  <si>
    <t>31523013</t>
  </si>
  <si>
    <t>ООО "КДМЦ"</t>
  </si>
  <si>
    <t>6315538040</t>
  </si>
  <si>
    <t>28815228</t>
  </si>
  <si>
    <t>ООО "КИА Сервис на Московском"</t>
  </si>
  <si>
    <t>6319167213</t>
  </si>
  <si>
    <t>31699691</t>
  </si>
  <si>
    <t>ООО "КОНОР"</t>
  </si>
  <si>
    <t>5047191582</t>
  </si>
  <si>
    <t>504701001</t>
  </si>
  <si>
    <t>31447723</t>
  </si>
  <si>
    <t>ООО "КОНСУЛЬТАНТ"</t>
  </si>
  <si>
    <t>6312131948</t>
  </si>
  <si>
    <t>31525346</t>
  </si>
  <si>
    <t>ООО "КПК-Развитие"</t>
  </si>
  <si>
    <t>6314023063</t>
  </si>
  <si>
    <t>31585491</t>
  </si>
  <si>
    <t>ООО "КТС"</t>
  </si>
  <si>
    <t>6376029153</t>
  </si>
  <si>
    <t>28489696</t>
  </si>
  <si>
    <t>ООО "КШП Виктория"</t>
  </si>
  <si>
    <t>6311131279</t>
  </si>
  <si>
    <t>26559006</t>
  </si>
  <si>
    <t>ООО "КЭС"</t>
  </si>
  <si>
    <t>2308138781</t>
  </si>
  <si>
    <t>230801001</t>
  </si>
  <si>
    <t>31430254</t>
  </si>
  <si>
    <t>ООО "Каштан"</t>
  </si>
  <si>
    <t>6316166483</t>
  </si>
  <si>
    <t>732601001</t>
  </si>
  <si>
    <t>31433630</t>
  </si>
  <si>
    <t>ООО "Кедр"</t>
  </si>
  <si>
    <t>6315619557</t>
  </si>
  <si>
    <t>28489654</t>
  </si>
  <si>
    <t>ООО "Кировский комбинат школьного питания"</t>
  </si>
  <si>
    <t>6312065420</t>
  </si>
  <si>
    <t>31527365</t>
  </si>
  <si>
    <t>ООО "Клиника Шараповой"</t>
  </si>
  <si>
    <t>6311060638</t>
  </si>
  <si>
    <t>31527110</t>
  </si>
  <si>
    <t>ООО "Клиника доктора Пономарева"</t>
  </si>
  <si>
    <t>6324045901</t>
  </si>
  <si>
    <t>30810449</t>
  </si>
  <si>
    <t>ООО "Клиникал Медикал Сервис"</t>
  </si>
  <si>
    <t>6311055356</t>
  </si>
  <si>
    <t>27831126</t>
  </si>
  <si>
    <t>ООО "Компания Стрейд"</t>
  </si>
  <si>
    <t>6316090450</t>
  </si>
  <si>
    <t>31337231</t>
  </si>
  <si>
    <t>ООО "Компаньон-Самара"</t>
  </si>
  <si>
    <t>6316168635</t>
  </si>
  <si>
    <t>27883109</t>
  </si>
  <si>
    <t>ООО "Комфорт Дом"</t>
  </si>
  <si>
    <t>6324016308</t>
  </si>
  <si>
    <t>28489710</t>
  </si>
  <si>
    <t>ООО "Кондитерское"</t>
  </si>
  <si>
    <t>6311012722</t>
  </si>
  <si>
    <t>31585580</t>
  </si>
  <si>
    <t>ООО "Контроль-Центр"</t>
  </si>
  <si>
    <t>6324104339</t>
  </si>
  <si>
    <t>31513663</t>
  </si>
  <si>
    <t>ООО "Кошелев менеджмент"</t>
  </si>
  <si>
    <t>7327072119</t>
  </si>
  <si>
    <t>28428518</t>
  </si>
  <si>
    <t>ООО "Красноармейскавтосервис"</t>
  </si>
  <si>
    <t>6375192284</t>
  </si>
  <si>
    <t>28489661</t>
  </si>
  <si>
    <t>ООО "Красноглинский комбинат школьного питания"</t>
  </si>
  <si>
    <t>6313536457</t>
  </si>
  <si>
    <t>31365983</t>
  </si>
  <si>
    <t>ООО "Красноярская ТЭК"</t>
  </si>
  <si>
    <t>6376027942</t>
  </si>
  <si>
    <t>31522673</t>
  </si>
  <si>
    <t>ООО "Креон"</t>
  </si>
  <si>
    <t>6311063981</t>
  </si>
  <si>
    <t>31446203</t>
  </si>
  <si>
    <t>ООО "Криста"</t>
  </si>
  <si>
    <t>6325014053</t>
  </si>
  <si>
    <t>31041051</t>
  </si>
  <si>
    <t>ООО "ЛДВ"</t>
  </si>
  <si>
    <t>6324059936</t>
  </si>
  <si>
    <t>31181583</t>
  </si>
  <si>
    <t>ООО "Лавр"</t>
  </si>
  <si>
    <t>6319151654</t>
  </si>
  <si>
    <t>132701001</t>
  </si>
  <si>
    <t>31585560</t>
  </si>
  <si>
    <t>ООО "Лидер"</t>
  </si>
  <si>
    <t>6318050195</t>
  </si>
  <si>
    <t>31524652</t>
  </si>
  <si>
    <t>ООО "Лилия"</t>
  </si>
  <si>
    <t>6316259160</t>
  </si>
  <si>
    <t>31585476</t>
  </si>
  <si>
    <t>ООО "Логик ДК"</t>
  </si>
  <si>
    <t>6318050445</t>
  </si>
  <si>
    <t>28427030</t>
  </si>
  <si>
    <t>ООО "Логистика Сервис"</t>
  </si>
  <si>
    <t>6367032791</t>
  </si>
  <si>
    <t>31525321</t>
  </si>
  <si>
    <t>ООО "МАЙТ"</t>
  </si>
  <si>
    <t>6311088577</t>
  </si>
  <si>
    <t>28491512</t>
  </si>
  <si>
    <t>ООО "МАКФАРМА"</t>
  </si>
  <si>
    <t>6318196388</t>
  </si>
  <si>
    <t>31526426</t>
  </si>
  <si>
    <t>ООО "МАФ"</t>
  </si>
  <si>
    <t>6315659091</t>
  </si>
  <si>
    <t>28426634</t>
  </si>
  <si>
    <t>ООО "МДМ"</t>
  </si>
  <si>
    <t>6368002912</t>
  </si>
  <si>
    <t>31525710</t>
  </si>
  <si>
    <t>ООО "МЕГА"</t>
  </si>
  <si>
    <t>6313557721</t>
  </si>
  <si>
    <t>30813223</t>
  </si>
  <si>
    <t>ООО "МЕЛОН"</t>
  </si>
  <si>
    <t>6382025157</t>
  </si>
  <si>
    <t>31524508</t>
  </si>
  <si>
    <t>ООО "МИЛАНА"</t>
  </si>
  <si>
    <t>6319134747</t>
  </si>
  <si>
    <t>31525856</t>
  </si>
  <si>
    <t>ООО "МИЛЛИ"</t>
  </si>
  <si>
    <t>7743532400</t>
  </si>
  <si>
    <t>31525460</t>
  </si>
  <si>
    <t>ООО "МКГЦ Оториноларингологии и Эстетической Медицины"</t>
  </si>
  <si>
    <t>6311186503</t>
  </si>
  <si>
    <t>31526338</t>
  </si>
  <si>
    <t>ООО "ММ-ФАРМ"</t>
  </si>
  <si>
    <t>6381020798</t>
  </si>
  <si>
    <t>31525455</t>
  </si>
  <si>
    <t>ООО "МНС"</t>
  </si>
  <si>
    <t>6323067853</t>
  </si>
  <si>
    <t>26805950</t>
  </si>
  <si>
    <t>ООО "МНСК"</t>
  </si>
  <si>
    <t>6350009547</t>
  </si>
  <si>
    <t>30812423</t>
  </si>
  <si>
    <t>ООО "МОСТ"</t>
  </si>
  <si>
    <t>6367059458</t>
  </si>
  <si>
    <t>31214277</t>
  </si>
  <si>
    <t>ООО "МТС ЭНЕРГО"</t>
  </si>
  <si>
    <t>9709006506</t>
  </si>
  <si>
    <t>31417412</t>
  </si>
  <si>
    <t>ООО "Магнит Фарма"</t>
  </si>
  <si>
    <t>7702420263</t>
  </si>
  <si>
    <t>231101001</t>
  </si>
  <si>
    <t>28147378</t>
  </si>
  <si>
    <t>ООО "МагнитЭнерго"</t>
  </si>
  <si>
    <t>7715902899</t>
  </si>
  <si>
    <t>31316909</t>
  </si>
  <si>
    <t>ООО "Магнолия"</t>
  </si>
  <si>
    <t>6311997188</t>
  </si>
  <si>
    <t>31585538</t>
  </si>
  <si>
    <t>ООО "Максис"</t>
  </si>
  <si>
    <t>6312202243</t>
  </si>
  <si>
    <t>31523804</t>
  </si>
  <si>
    <t>ООО "Мед-Сервис"</t>
  </si>
  <si>
    <t>6321110574</t>
  </si>
  <si>
    <t>28492052</t>
  </si>
  <si>
    <t>ООО "МедФарм"</t>
  </si>
  <si>
    <t>6315631628</t>
  </si>
  <si>
    <t>28492038</t>
  </si>
  <si>
    <t>ООО "Медикал сервис компани"</t>
  </si>
  <si>
    <t>6316157513</t>
  </si>
  <si>
    <t>31535201</t>
  </si>
  <si>
    <t>ООО "Медицинская Компания "Реавиз"</t>
  </si>
  <si>
    <t>6315014223</t>
  </si>
  <si>
    <t>31540074</t>
  </si>
  <si>
    <t>ООО "Медлайн Фарм"</t>
  </si>
  <si>
    <t>6319247596</t>
  </si>
  <si>
    <t>31525624</t>
  </si>
  <si>
    <t>ООО "Медсервис"</t>
  </si>
  <si>
    <t>6317134678</t>
  </si>
  <si>
    <t>31535259</t>
  </si>
  <si>
    <t>ООО "Медуница"</t>
  </si>
  <si>
    <t>6318194670</t>
  </si>
  <si>
    <t>31523763</t>
  </si>
  <si>
    <t>ООО "Мелисса"</t>
  </si>
  <si>
    <t>6372020174</t>
  </si>
  <si>
    <t>30990831</t>
  </si>
  <si>
    <t>ООО "Метро Кэш энд Керри" (ул.Уральская)</t>
  </si>
  <si>
    <t>7704218694</t>
  </si>
  <si>
    <t>631445001</t>
  </si>
  <si>
    <t>30990845</t>
  </si>
  <si>
    <t>ООО "Метро Кэш энд Керри, г.Тольятти</t>
  </si>
  <si>
    <t>632143001</t>
  </si>
  <si>
    <t>30990818</t>
  </si>
  <si>
    <t>ООО "Метро Кэш энд Кэрри" г.Самара (Моск.шоссе)</t>
  </si>
  <si>
    <t>631203001</t>
  </si>
  <si>
    <t>30990801</t>
  </si>
  <si>
    <t>ООО "Метро Кэш энд Кэрри" региональный</t>
  </si>
  <si>
    <t>774901001</t>
  </si>
  <si>
    <t>31585409</t>
  </si>
  <si>
    <t>ООО "Мика-Сервис"</t>
  </si>
  <si>
    <t>6321420382</t>
  </si>
  <si>
    <t>30813246</t>
  </si>
  <si>
    <t>ООО "Милана"</t>
  </si>
  <si>
    <t>6316013342</t>
  </si>
  <si>
    <t>31523008</t>
  </si>
  <si>
    <t>ООО "НАБ-ФАРМ"</t>
  </si>
  <si>
    <t>6376062753</t>
  </si>
  <si>
    <t>31525219</t>
  </si>
  <si>
    <t>ООО "НИКА ЛТД"</t>
  </si>
  <si>
    <t>6325020025</t>
  </si>
  <si>
    <t>31526151</t>
  </si>
  <si>
    <t>ООО "НИКА-МЕД"</t>
  </si>
  <si>
    <t>6318132105</t>
  </si>
  <si>
    <t>31699658</t>
  </si>
  <si>
    <t>ООО "НПФ "Муниципал"</t>
  </si>
  <si>
    <t>6315557124</t>
  </si>
  <si>
    <t>31524117</t>
  </si>
  <si>
    <t>ООО "Наталия"</t>
  </si>
  <si>
    <t>6318050276</t>
  </si>
  <si>
    <t>31525495</t>
  </si>
  <si>
    <t>ООО "Наука"</t>
  </si>
  <si>
    <t>6316167230</t>
  </si>
  <si>
    <t>31212622</t>
  </si>
  <si>
    <t>ООО "Нева"</t>
  </si>
  <si>
    <t>6318193683</t>
  </si>
  <si>
    <t>30990882</t>
  </si>
  <si>
    <t>ООО "Неотрейд"</t>
  </si>
  <si>
    <t>6321075658</t>
  </si>
  <si>
    <t>31426402</t>
  </si>
  <si>
    <t>ООО "Нефтегаз"</t>
  </si>
  <si>
    <t>6319141600</t>
  </si>
  <si>
    <t>28489675</t>
  </si>
  <si>
    <t>ООО "Новая компания. Комбинат школьного питания № 1"</t>
  </si>
  <si>
    <t>6313006957</t>
  </si>
  <si>
    <t>30403573</t>
  </si>
  <si>
    <t>ООО "Новокуйбышевская Служба Эвакуации"</t>
  </si>
  <si>
    <t>6330067974</t>
  </si>
  <si>
    <t>30813218</t>
  </si>
  <si>
    <t>ООО "Новофарм"</t>
  </si>
  <si>
    <t>6321244088</t>
  </si>
  <si>
    <t>31433695</t>
  </si>
  <si>
    <t>ООО "Ноябрь"</t>
  </si>
  <si>
    <t>6324029956</t>
  </si>
  <si>
    <t>732801001</t>
  </si>
  <si>
    <t>31524816</t>
  </si>
  <si>
    <t>ООО "ОМЕЛИС"</t>
  </si>
  <si>
    <t>6345012079</t>
  </si>
  <si>
    <t>сельское поселение Светлое Поле</t>
  </si>
  <si>
    <t>36628424</t>
  </si>
  <si>
    <t>31764387</t>
  </si>
  <si>
    <t>ООО "Обслуживающая организация "КОМФОРТ"</t>
  </si>
  <si>
    <t>6316266752</t>
  </si>
  <si>
    <t>31525382</t>
  </si>
  <si>
    <t>ООО "Озон Фарм"</t>
  </si>
  <si>
    <t>6345022831</t>
  </si>
  <si>
    <t>28491610</t>
  </si>
  <si>
    <t>ООО "Озон"</t>
  </si>
  <si>
    <t>6345002063</t>
  </si>
  <si>
    <t>31043222</t>
  </si>
  <si>
    <t>ООО "Олимп-А"</t>
  </si>
  <si>
    <t>6318006439</t>
  </si>
  <si>
    <t>31523915</t>
  </si>
  <si>
    <t>ООО "Омега-3"</t>
  </si>
  <si>
    <t>6345018730</t>
  </si>
  <si>
    <t>31586058</t>
  </si>
  <si>
    <t>ООО "Осмотравто"</t>
  </si>
  <si>
    <t>6312197240</t>
  </si>
  <si>
    <t>28491333</t>
  </si>
  <si>
    <t>ООО "ПАС"</t>
  </si>
  <si>
    <t>6311070202</t>
  </si>
  <si>
    <t>28426680</t>
  </si>
  <si>
    <t>ООО "ПАСС"</t>
  </si>
  <si>
    <t>6324023898</t>
  </si>
  <si>
    <t>28436494</t>
  </si>
  <si>
    <t>ООО "ПОВТОР"</t>
  </si>
  <si>
    <t>6323085370</t>
  </si>
  <si>
    <t>28491354</t>
  </si>
  <si>
    <t>ООО "ПРАНАФАРМ"</t>
  </si>
  <si>
    <t>6316059876</t>
  </si>
  <si>
    <t>28488721</t>
  </si>
  <si>
    <t>ООО "ПРИБОР-ЦЕНТР"</t>
  </si>
  <si>
    <t>6319174250</t>
  </si>
  <si>
    <t>31677918</t>
  </si>
  <si>
    <t>ООО "ПРОАПТЕКА"</t>
  </si>
  <si>
    <t>9715268877</t>
  </si>
  <si>
    <t>30809890</t>
  </si>
  <si>
    <t>ООО "ПРОКСИМА"</t>
  </si>
  <si>
    <t>6312131754</t>
  </si>
  <si>
    <t>31522583</t>
  </si>
  <si>
    <t>ООО "ПУЛЬС Самара"</t>
  </si>
  <si>
    <t>5611053132</t>
  </si>
  <si>
    <t>31173145</t>
  </si>
  <si>
    <t>ООО "ПЭСК"</t>
  </si>
  <si>
    <t>6324049550</t>
  </si>
  <si>
    <t>30813375</t>
  </si>
  <si>
    <t>ООО "Панацея"</t>
  </si>
  <si>
    <t>6350008920</t>
  </si>
  <si>
    <t>30354306</t>
  </si>
  <si>
    <t>ООО "Паркинг"</t>
  </si>
  <si>
    <t>6315603758</t>
  </si>
  <si>
    <t>31585461</t>
  </si>
  <si>
    <t>ООО "Партнер Авто"</t>
  </si>
  <si>
    <t>6316263060</t>
  </si>
  <si>
    <t>30915754</t>
  </si>
  <si>
    <t>ООО "Партнер Транс"</t>
  </si>
  <si>
    <t>6350023534</t>
  </si>
  <si>
    <t>31525450</t>
  </si>
  <si>
    <t>ООО "Первая Частная Скорая Помощь"</t>
  </si>
  <si>
    <t>6315563544</t>
  </si>
  <si>
    <t>31430546</t>
  </si>
  <si>
    <t>ООО "Первоцвет"</t>
  </si>
  <si>
    <t>6315619571</t>
  </si>
  <si>
    <t>31586130</t>
  </si>
  <si>
    <t>ООО "Перспектива"</t>
  </si>
  <si>
    <t>6312154960</t>
  </si>
  <si>
    <t>27831116</t>
  </si>
  <si>
    <t>ООО "Поволжская сетевая компания"</t>
  </si>
  <si>
    <t>6324023834</t>
  </si>
  <si>
    <t>31525635</t>
  </si>
  <si>
    <t>ООО "Поволжский Институт Красоты"</t>
  </si>
  <si>
    <t>6324093920</t>
  </si>
  <si>
    <t>31524935</t>
  </si>
  <si>
    <t>ООО "Подорожник"</t>
  </si>
  <si>
    <t>6318174560</t>
  </si>
  <si>
    <t>28979693</t>
  </si>
  <si>
    <t>ООО "Приволжсктранс"</t>
  </si>
  <si>
    <t>6330063338</t>
  </si>
  <si>
    <t>31525268</t>
  </si>
  <si>
    <t>ООО "Продпромтовары"</t>
  </si>
  <si>
    <t>6314002225</t>
  </si>
  <si>
    <t>31523317</t>
  </si>
  <si>
    <t>ООО "ПромТрейд"</t>
  </si>
  <si>
    <t>6321301561</t>
  </si>
  <si>
    <t>28459397</t>
  </si>
  <si>
    <t>ООО "Промкриоген-техцентр"</t>
  </si>
  <si>
    <t>6321307669</t>
  </si>
  <si>
    <t>30873436</t>
  </si>
  <si>
    <t>ООО "Промышленные технологии"</t>
  </si>
  <si>
    <t>6316174766</t>
  </si>
  <si>
    <t>31525151</t>
  </si>
  <si>
    <t>ООО "Протек"</t>
  </si>
  <si>
    <t>6325041515</t>
  </si>
  <si>
    <t>26318850</t>
  </si>
  <si>
    <t>ООО "Р-Энергия"</t>
  </si>
  <si>
    <t>6229054695</t>
  </si>
  <si>
    <t>623401001</t>
  </si>
  <si>
    <t>28488322</t>
  </si>
  <si>
    <t>ООО "РАЗВИТИЕ"</t>
  </si>
  <si>
    <t>6350003390</t>
  </si>
  <si>
    <t>31585322</t>
  </si>
  <si>
    <t>ООО "РДЦ Тольятти-Авто"</t>
  </si>
  <si>
    <t>6324061004</t>
  </si>
  <si>
    <t>31346724</t>
  </si>
  <si>
    <t>ООО "РИКАСТ"</t>
  </si>
  <si>
    <t>6311181488</t>
  </si>
  <si>
    <t>31431738</t>
  </si>
  <si>
    <t>ООО "РИТМ"</t>
  </si>
  <si>
    <t>5408270524</t>
  </si>
  <si>
    <t>540401001</t>
  </si>
  <si>
    <t>26416221</t>
  </si>
  <si>
    <t>ООО "РН-Энерго"</t>
  </si>
  <si>
    <t>7706525041</t>
  </si>
  <si>
    <t>31506311</t>
  </si>
  <si>
    <t>ООО "РСК"</t>
  </si>
  <si>
    <t>6317145503</t>
  </si>
  <si>
    <t>28425949</t>
  </si>
  <si>
    <t>ООО "РТ-Запчасть"</t>
  </si>
  <si>
    <t>6323079087</t>
  </si>
  <si>
    <t>30920448</t>
  </si>
  <si>
    <t>ООО "РТ-Энерго"</t>
  </si>
  <si>
    <t>7729663922</t>
  </si>
  <si>
    <t>770501001</t>
  </si>
  <si>
    <t>31526297</t>
  </si>
  <si>
    <t>ООО "РТМ-Премьер"</t>
  </si>
  <si>
    <t>6323048321</t>
  </si>
  <si>
    <t>28488252</t>
  </si>
  <si>
    <t>ООО "РЦБДД"</t>
  </si>
  <si>
    <t>6319709748</t>
  </si>
  <si>
    <t>31699788</t>
  </si>
  <si>
    <t>ООО "Рассвет"</t>
  </si>
  <si>
    <t>6315646984</t>
  </si>
  <si>
    <t>31586146</t>
  </si>
  <si>
    <t>ООО "Реал"</t>
  </si>
  <si>
    <t>6312153927</t>
  </si>
  <si>
    <t>31370248</t>
  </si>
  <si>
    <t>ООО "Регион Энерго"</t>
  </si>
  <si>
    <t>6311182121</t>
  </si>
  <si>
    <t>31464282</t>
  </si>
  <si>
    <t>ООО "Региональная сетевая компания"</t>
  </si>
  <si>
    <t>6330090677</t>
  </si>
  <si>
    <t>26836345</t>
  </si>
  <si>
    <t>ООО "Региональные электрические сети"</t>
  </si>
  <si>
    <t>6318183371</t>
  </si>
  <si>
    <t>28456550</t>
  </si>
  <si>
    <t>ООО "Резерв"</t>
  </si>
  <si>
    <t>6312081863</t>
  </si>
  <si>
    <t>31540100</t>
  </si>
  <si>
    <t>ООО "Ригла"</t>
  </si>
  <si>
    <t>7724211288</t>
  </si>
  <si>
    <t>30346043</t>
  </si>
  <si>
    <t>ООО "Ритм"</t>
  </si>
  <si>
    <t>540801001</t>
  </si>
  <si>
    <t>26801687</t>
  </si>
  <si>
    <t>ООО "Родник"</t>
  </si>
  <si>
    <t>6369012230</t>
  </si>
  <si>
    <t>сельское поселение Романовка</t>
  </si>
  <si>
    <t>36644422</t>
  </si>
  <si>
    <t>26779513</t>
  </si>
  <si>
    <t>ООО "Романовское"</t>
  </si>
  <si>
    <t>6362015094</t>
  </si>
  <si>
    <t>27015420</t>
  </si>
  <si>
    <t>ООО "Рона"</t>
  </si>
  <si>
    <t>6367650886</t>
  </si>
  <si>
    <t>732504001</t>
  </si>
  <si>
    <t>28443894</t>
  </si>
  <si>
    <t>28858030</t>
  </si>
  <si>
    <t>ООО "РосВэнмаршрут"</t>
  </si>
  <si>
    <t>6322021623</t>
  </si>
  <si>
    <t>28815224</t>
  </si>
  <si>
    <t>ООО "Русь"</t>
  </si>
  <si>
    <t>6357041613</t>
  </si>
  <si>
    <t>сельское поселение Студенецы</t>
  </si>
  <si>
    <t>36644423</t>
  </si>
  <si>
    <t>31359226</t>
  </si>
  <si>
    <t>6330088702</t>
  </si>
  <si>
    <t>633001000</t>
  </si>
  <si>
    <t>31401097</t>
  </si>
  <si>
    <t>26406211</t>
  </si>
  <si>
    <t>ООО "Русэнергоресурс"</t>
  </si>
  <si>
    <t>7706288496</t>
  </si>
  <si>
    <t>26502786</t>
  </si>
  <si>
    <t>ООО "Русэнергосбыт"</t>
  </si>
  <si>
    <t>7706284124</t>
  </si>
  <si>
    <t>31525000</t>
  </si>
  <si>
    <t>ООО "Рябина"</t>
  </si>
  <si>
    <t>6319710310</t>
  </si>
  <si>
    <t>31524423</t>
  </si>
  <si>
    <t>ООО "С-фарм"</t>
  </si>
  <si>
    <t>6317149353</t>
  </si>
  <si>
    <t>31699459</t>
  </si>
  <si>
    <t>ООО "САМАРАЭКОТРАНС"</t>
  </si>
  <si>
    <t>6318038102</t>
  </si>
  <si>
    <t>26383164</t>
  </si>
  <si>
    <t>ООО "СВГК"</t>
  </si>
  <si>
    <t>6314012801</t>
  </si>
  <si>
    <t>31523753</t>
  </si>
  <si>
    <t>ООО "СВС"</t>
  </si>
  <si>
    <t>6315514508</t>
  </si>
  <si>
    <t>30387746</t>
  </si>
  <si>
    <t>ООО "СВЭСКО"</t>
  </si>
  <si>
    <t>6324062030</t>
  </si>
  <si>
    <t>31490508</t>
  </si>
  <si>
    <t>ООО "СИТЭК"</t>
  </si>
  <si>
    <t>5837017859</t>
  </si>
  <si>
    <t>31209063</t>
  </si>
  <si>
    <t>ООО "СКАН-ФО"</t>
  </si>
  <si>
    <t>7328509698</t>
  </si>
  <si>
    <t>сельское поселение Давыдовка</t>
  </si>
  <si>
    <t>36636404</t>
  </si>
  <si>
    <t>31699750</t>
  </si>
  <si>
    <t>ООО "СМУ-2"</t>
  </si>
  <si>
    <t>6380000990</t>
  </si>
  <si>
    <t>638001001</t>
  </si>
  <si>
    <t>31525720</t>
  </si>
  <si>
    <t>ООО "СП "Ортодонт"</t>
  </si>
  <si>
    <t>6312037720</t>
  </si>
  <si>
    <t>31388770</t>
  </si>
  <si>
    <t>ООО "СП Лидер"</t>
  </si>
  <si>
    <t>6330072879</t>
  </si>
  <si>
    <t>28262841</t>
  </si>
  <si>
    <t>ООО "СПЕЦАВТОМАТИКА"</t>
  </si>
  <si>
    <t>6323074392</t>
  </si>
  <si>
    <t>28488574</t>
  </si>
  <si>
    <t>ООО "СТО"</t>
  </si>
  <si>
    <t>6318223850</t>
  </si>
  <si>
    <t>28815798</t>
  </si>
  <si>
    <t>6316129795</t>
  </si>
  <si>
    <t>26322492</t>
  </si>
  <si>
    <t>ООО "СТРОММАШИНА"</t>
  </si>
  <si>
    <t>6318128028</t>
  </si>
  <si>
    <t>31438609</t>
  </si>
  <si>
    <t>ООО "СТЭК"</t>
  </si>
  <si>
    <t>6312195268</t>
  </si>
  <si>
    <t>31628204</t>
  </si>
  <si>
    <t>ООО "СамРЭК-Водоснабжение"</t>
  </si>
  <si>
    <t>6381020815</t>
  </si>
  <si>
    <t>31442128</t>
  </si>
  <si>
    <t>ООО "СамРЭК-Нефтегорск"</t>
  </si>
  <si>
    <t>6377011590</t>
  </si>
  <si>
    <t>31432962</t>
  </si>
  <si>
    <t>ООО "СамРЭК-Тепло Жигулевск"</t>
  </si>
  <si>
    <t>6382079233</t>
  </si>
  <si>
    <t>28262360</t>
  </si>
  <si>
    <t>ООО "СамРЭК-Эксплуатация"</t>
  </si>
  <si>
    <t>6315648332</t>
  </si>
  <si>
    <t>31256251</t>
  </si>
  <si>
    <t>ООО "СамЭК"</t>
  </si>
  <si>
    <t>6316236941</t>
  </si>
  <si>
    <t>28798366</t>
  </si>
  <si>
    <t>ООО "СамараСеть"</t>
  </si>
  <si>
    <t>6316128600</t>
  </si>
  <si>
    <t>31214686</t>
  </si>
  <si>
    <t>ООО "СамараТоргРесурс"</t>
  </si>
  <si>
    <t>6372008434</t>
  </si>
  <si>
    <t>26322488</t>
  </si>
  <si>
    <t>ООО "Самараавтотранс-2000"</t>
  </si>
  <si>
    <t>6367006706</t>
  </si>
  <si>
    <t>31527315</t>
  </si>
  <si>
    <t>ООО "Самарамедпром"</t>
  </si>
  <si>
    <t>6335003533</t>
  </si>
  <si>
    <t>31516198</t>
  </si>
  <si>
    <t>ООО "Самараэлектросеть"</t>
  </si>
  <si>
    <t>6316271590</t>
  </si>
  <si>
    <t>31221178</t>
  </si>
  <si>
    <t>ООО "Самарская СЭС"</t>
  </si>
  <si>
    <t>7736252095</t>
  </si>
  <si>
    <t>31238678</t>
  </si>
  <si>
    <t>ООО "Самарская электросетевая компания"</t>
  </si>
  <si>
    <t>6319231042</t>
  </si>
  <si>
    <t>27945272</t>
  </si>
  <si>
    <t>ООО "Самарские коммунальные системы"</t>
  </si>
  <si>
    <t>6312110828</t>
  </si>
  <si>
    <t>31525109</t>
  </si>
  <si>
    <t>ООО "Самарский Гомеопатический Центр"</t>
  </si>
  <si>
    <t>6316267202</t>
  </si>
  <si>
    <t>28425942</t>
  </si>
  <si>
    <t>ООО "Самарское речное пассажирское предприятие"</t>
  </si>
  <si>
    <t>6317079427</t>
  </si>
  <si>
    <t>28967647</t>
  </si>
  <si>
    <t>ООО "Самэнерго"</t>
  </si>
  <si>
    <t>6325017696</t>
  </si>
  <si>
    <t>31523758</t>
  </si>
  <si>
    <t>ООО "Сана"</t>
  </si>
  <si>
    <t>6367053826</t>
  </si>
  <si>
    <t>31527388</t>
  </si>
  <si>
    <t>ООО "Санаторий им. В.П. Чкалова"</t>
  </si>
  <si>
    <t>6319015789</t>
  </si>
  <si>
    <t>30813241</t>
  </si>
  <si>
    <t>ООО "Санвит"</t>
  </si>
  <si>
    <t>6321006566</t>
  </si>
  <si>
    <t>31540518</t>
  </si>
  <si>
    <t>ООО "Сантехснаб"</t>
  </si>
  <si>
    <t>6319189457</t>
  </si>
  <si>
    <t>31490464</t>
  </si>
  <si>
    <t>ООО "Сапфир"</t>
  </si>
  <si>
    <t>6318194359</t>
  </si>
  <si>
    <t>644601001</t>
  </si>
  <si>
    <t>31645983</t>
  </si>
  <si>
    <t>ООО "Сатурн"</t>
  </si>
  <si>
    <t>6319710221</t>
  </si>
  <si>
    <t>732901001</t>
  </si>
  <si>
    <t>26318984</t>
  </si>
  <si>
    <t>ООО "Сбыт-Энерго"</t>
  </si>
  <si>
    <t>6312061360</t>
  </si>
  <si>
    <t>31526208</t>
  </si>
  <si>
    <t>ООО "Сентябрь"</t>
  </si>
  <si>
    <t>6330058899</t>
  </si>
  <si>
    <t>сельское поселение Сургут</t>
  </si>
  <si>
    <t>36638438</t>
  </si>
  <si>
    <t>28426000</t>
  </si>
  <si>
    <t>ООО "Сервис"</t>
  </si>
  <si>
    <t>6381008960</t>
  </si>
  <si>
    <t>28799510</t>
  </si>
  <si>
    <t>ООО "Сервис-Благоустройство"</t>
  </si>
  <si>
    <t>6372014251</t>
  </si>
  <si>
    <t>26852799</t>
  </si>
  <si>
    <t>ООО "Сервисная коммунальная компания"</t>
  </si>
  <si>
    <t>6381013776</t>
  </si>
  <si>
    <t>31604599</t>
  </si>
  <si>
    <t>ООО "Сетевая Компания Средняя Волга"</t>
  </si>
  <si>
    <t>6318068065</t>
  </si>
  <si>
    <t>27831106</t>
  </si>
  <si>
    <t>ООО "Сетевая компания"</t>
  </si>
  <si>
    <t>6315642179</t>
  </si>
  <si>
    <t>26322491</t>
  </si>
  <si>
    <t>ООО "Сетевик"</t>
  </si>
  <si>
    <t>6362014005</t>
  </si>
  <si>
    <t>31181501</t>
  </si>
  <si>
    <t>ООО "Сигма-Фарм"</t>
  </si>
  <si>
    <t>5835030879</t>
  </si>
  <si>
    <t>29649557</t>
  </si>
  <si>
    <t>ООО "Симбирская энергосбытовая компания"</t>
  </si>
  <si>
    <t>7325106267</t>
  </si>
  <si>
    <t>732501001</t>
  </si>
  <si>
    <t>30810509</t>
  </si>
  <si>
    <t>ООО "Система К"</t>
  </si>
  <si>
    <t>7722732253</t>
  </si>
  <si>
    <t>772201001</t>
  </si>
  <si>
    <t>28488452</t>
  </si>
  <si>
    <t>ООО "Скат-Автосервис"</t>
  </si>
  <si>
    <t>6340006498</t>
  </si>
  <si>
    <t>31524298</t>
  </si>
  <si>
    <t>ООО "СмАрт-С"</t>
  </si>
  <si>
    <t>6318058571</t>
  </si>
  <si>
    <t>31525600</t>
  </si>
  <si>
    <t>ООО "Смарт Клиник"</t>
  </si>
  <si>
    <t>6321223514</t>
  </si>
  <si>
    <t>31525326</t>
  </si>
  <si>
    <t>ООО "Советская Аптека - Тольятти"</t>
  </si>
  <si>
    <t>6324106992</t>
  </si>
  <si>
    <t>31524308</t>
  </si>
  <si>
    <t>ООО "Советская аптека"</t>
  </si>
  <si>
    <t>6316253055</t>
  </si>
  <si>
    <t>31525331</t>
  </si>
  <si>
    <t>ООО "Совимакс"</t>
  </si>
  <si>
    <t>6321169842</t>
  </si>
  <si>
    <t>28491561</t>
  </si>
  <si>
    <t>ООО "Современные медицинские технологии"</t>
  </si>
  <si>
    <t>6367009094</t>
  </si>
  <si>
    <t>30810435</t>
  </si>
  <si>
    <t>31524806</t>
  </si>
  <si>
    <t>ООО "Согласие"</t>
  </si>
  <si>
    <t>6376062464</t>
  </si>
  <si>
    <t>31699606</t>
  </si>
  <si>
    <t>ООО "Содействие"</t>
  </si>
  <si>
    <t>6375194683</t>
  </si>
  <si>
    <t>31061489</t>
  </si>
  <si>
    <t>ООО "Солар Системс"</t>
  </si>
  <si>
    <t>7728872602</t>
  </si>
  <si>
    <t>28857851</t>
  </si>
  <si>
    <t>ООО "Союз-3"</t>
  </si>
  <si>
    <t>6345011519</t>
  </si>
  <si>
    <t>31748522</t>
  </si>
  <si>
    <t>ООО "Спецоблгаз-сервис"</t>
  </si>
  <si>
    <t>6317139242</t>
  </si>
  <si>
    <t>28858052</t>
  </si>
  <si>
    <t>ООО "Спринтер"</t>
  </si>
  <si>
    <t>6382047626</t>
  </si>
  <si>
    <t>31586483</t>
  </si>
  <si>
    <t>ООО "Средневолжский нефтяной терминал"</t>
  </si>
  <si>
    <t>6345012618</t>
  </si>
  <si>
    <t>31523743</t>
  </si>
  <si>
    <t>ООО "Старая Аптека"</t>
  </si>
  <si>
    <t>6319060679</t>
  </si>
  <si>
    <t>30812463</t>
  </si>
  <si>
    <t>ООО "Стелла"</t>
  </si>
  <si>
    <t>6311128847</t>
  </si>
  <si>
    <t>28857842</t>
  </si>
  <si>
    <t>ООО "Стрела"</t>
  </si>
  <si>
    <t>6345012103</t>
  </si>
  <si>
    <t>26798594</t>
  </si>
  <si>
    <t>ООО "Строй Быт Сервис"</t>
  </si>
  <si>
    <t>6372014396</t>
  </si>
  <si>
    <t>сельское поселение Кинельский</t>
  </si>
  <si>
    <t>36618424</t>
  </si>
  <si>
    <t>31699676</t>
  </si>
  <si>
    <t>ООО "СтройЭкоТранс"</t>
  </si>
  <si>
    <t>6316211023</t>
  </si>
  <si>
    <t>31296570</t>
  </si>
  <si>
    <t>ООО "СтройЭнерго"</t>
  </si>
  <si>
    <t>6330080781</t>
  </si>
  <si>
    <t>26374821</t>
  </si>
  <si>
    <t>ООО "Сызраньводоканал"</t>
  </si>
  <si>
    <t>6325028144</t>
  </si>
  <si>
    <t>28426459</t>
  </si>
  <si>
    <t>ООО "Сызраньэнергострой"</t>
  </si>
  <si>
    <t>6325019647</t>
  </si>
  <si>
    <t>28489717</t>
  </si>
  <si>
    <t>ООО "Сытый папа"</t>
  </si>
  <si>
    <t>6317075285</t>
  </si>
  <si>
    <t>31433787</t>
  </si>
  <si>
    <t>ООО "ТАБИБ"</t>
  </si>
  <si>
    <t>0278036377</t>
  </si>
  <si>
    <t>31516993</t>
  </si>
  <si>
    <t>ООО "ТЕПЛОРЕСУРС"</t>
  </si>
  <si>
    <t>1324003589</t>
  </si>
  <si>
    <t>31752680</t>
  </si>
  <si>
    <t>ООО "ТЕПЛОСФЕРА"</t>
  </si>
  <si>
    <t>6316287287</t>
  </si>
  <si>
    <t>31585308</t>
  </si>
  <si>
    <t>ООО "ТЕХ АВТО"</t>
  </si>
  <si>
    <t>6324106583</t>
  </si>
  <si>
    <t>31540287</t>
  </si>
  <si>
    <t>ООО "ТЕХГАРАНТ"</t>
  </si>
  <si>
    <t>6314039024</t>
  </si>
  <si>
    <t>28428588</t>
  </si>
  <si>
    <t>ООО "ТО-Автомобильная компания"</t>
  </si>
  <si>
    <t>6322029478</t>
  </si>
  <si>
    <t>632201001</t>
  </si>
  <si>
    <t>31525316</t>
  </si>
  <si>
    <t>ООО "ТОЧКА ЗРЕНИЯ"</t>
  </si>
  <si>
    <t>6316077434</t>
  </si>
  <si>
    <t>28488481</t>
  </si>
  <si>
    <t>ООО "ТТ Групп"</t>
  </si>
  <si>
    <t>6312114741</t>
  </si>
  <si>
    <t>31522906</t>
  </si>
  <si>
    <t>ООО "ТЭКА"</t>
  </si>
  <si>
    <t>6322018155</t>
  </si>
  <si>
    <t>30400026</t>
  </si>
  <si>
    <t>ООО "ТЭС"</t>
  </si>
  <si>
    <t>6325065530</t>
  </si>
  <si>
    <t>36640412</t>
  </si>
  <si>
    <t>28425985</t>
  </si>
  <si>
    <t>ООО "Тандем"</t>
  </si>
  <si>
    <t>6382047055</t>
  </si>
  <si>
    <t>28426990</t>
  </si>
  <si>
    <t>ООО "Тантал"</t>
  </si>
  <si>
    <t>6323044091</t>
  </si>
  <si>
    <t>30842819</t>
  </si>
  <si>
    <t>ООО "Телекомстрой"</t>
  </si>
  <si>
    <t>6316110709</t>
  </si>
  <si>
    <t>31443583</t>
  </si>
  <si>
    <t>ООО "Тепловые сети"</t>
  </si>
  <si>
    <t>6320038678</t>
  </si>
  <si>
    <t>31528723</t>
  </si>
  <si>
    <t>ООО "Теплогенерация"</t>
  </si>
  <si>
    <t>6314039641</t>
  </si>
  <si>
    <t>31612206</t>
  </si>
  <si>
    <t>ООО "Терра"</t>
  </si>
  <si>
    <t>6318174835</t>
  </si>
  <si>
    <t>31432197</t>
  </si>
  <si>
    <t>ООО "ТерраБИОНИ"</t>
  </si>
  <si>
    <t>2130121779</t>
  </si>
  <si>
    <t>28815232</t>
  </si>
  <si>
    <t>ООО "Тех-Сервис"</t>
  </si>
  <si>
    <t>6311144285</t>
  </si>
  <si>
    <t>31586563</t>
  </si>
  <si>
    <t>ООО "ТехПромИнвест"</t>
  </si>
  <si>
    <t>6330032442</t>
  </si>
  <si>
    <t>31586089</t>
  </si>
  <si>
    <t>ООО "Техавто"</t>
  </si>
  <si>
    <t>6324092919</t>
  </si>
  <si>
    <t>28488259</t>
  </si>
  <si>
    <t>ООО "Техконтроль"</t>
  </si>
  <si>
    <t>6314020753</t>
  </si>
  <si>
    <t>31585398</t>
  </si>
  <si>
    <t>6318057994</t>
  </si>
  <si>
    <t>28488624</t>
  </si>
  <si>
    <t>ООО "Техник Плюс"</t>
  </si>
  <si>
    <t>6321237718</t>
  </si>
  <si>
    <t>30953636</t>
  </si>
  <si>
    <t>ООО "Технологии универсальных решений"</t>
  </si>
  <si>
    <t>6315657305</t>
  </si>
  <si>
    <t>31524831</t>
  </si>
  <si>
    <t>ООО "Техсервис"</t>
  </si>
  <si>
    <t>6312058085</t>
  </si>
  <si>
    <t>31526086</t>
  </si>
  <si>
    <t>6319090747</t>
  </si>
  <si>
    <t>31586084</t>
  </si>
  <si>
    <t>ООО "Техэксперт"</t>
  </si>
  <si>
    <t>6324098759</t>
  </si>
  <si>
    <t>31524900</t>
  </si>
  <si>
    <t>ООО "Титан"</t>
  </si>
  <si>
    <t>6318194327</t>
  </si>
  <si>
    <t>31586038</t>
  </si>
  <si>
    <t>6321427204</t>
  </si>
  <si>
    <t>28858056</t>
  </si>
  <si>
    <t>ООО "ТольяттиТрансМагистраль"</t>
  </si>
  <si>
    <t>6322036179</t>
  </si>
  <si>
    <t>30357439</t>
  </si>
  <si>
    <t>ООО "ТольяттиТрансСервис"</t>
  </si>
  <si>
    <t>6324026514</t>
  </si>
  <si>
    <t>26318985</t>
  </si>
  <si>
    <t>ООО "ТольяттиЭнергоСбыт"</t>
  </si>
  <si>
    <t>6321144460</t>
  </si>
  <si>
    <t>26485397</t>
  </si>
  <si>
    <t>ООО "Тольяттикаучук"</t>
  </si>
  <si>
    <t>6323049893</t>
  </si>
  <si>
    <t>31430562</t>
  </si>
  <si>
    <t>ООО "Топаз"</t>
  </si>
  <si>
    <t>6315637891</t>
  </si>
  <si>
    <t>31238641</t>
  </si>
  <si>
    <t>ООО "Транзитэлектро"</t>
  </si>
  <si>
    <t>6315020731</t>
  </si>
  <si>
    <t>30826821</t>
  </si>
  <si>
    <t>ООО "ТрансКонтиненталь"</t>
  </si>
  <si>
    <t>6311086273</t>
  </si>
  <si>
    <t>31690088</t>
  </si>
  <si>
    <t>ООО "ТрансРесурс"</t>
  </si>
  <si>
    <t>6314045606</t>
  </si>
  <si>
    <t>27775925</t>
  </si>
  <si>
    <t>ООО "ТрансЭкоСервис"</t>
  </si>
  <si>
    <t>6377011670</t>
  </si>
  <si>
    <t>26611514</t>
  </si>
  <si>
    <t>ООО "ТранснефтьЭлектросетьСервис"</t>
  </si>
  <si>
    <t>6311049306</t>
  </si>
  <si>
    <t>26497668</t>
  </si>
  <si>
    <t>ООО "Транснефтьэнерго"</t>
  </si>
  <si>
    <t>7703552167</t>
  </si>
  <si>
    <t>772301001</t>
  </si>
  <si>
    <t>31699572</t>
  </si>
  <si>
    <t>ООО "Трансэко"</t>
  </si>
  <si>
    <t>6313535260</t>
  </si>
  <si>
    <t>31229209</t>
  </si>
  <si>
    <t>ООО "Триггер Ай-Ти"</t>
  </si>
  <si>
    <t>6315612456</t>
  </si>
  <si>
    <t>31826710</t>
  </si>
  <si>
    <t>ООО "УК "ГРАНД ВИЛЛАДЖ"</t>
  </si>
  <si>
    <t>6317146987</t>
  </si>
  <si>
    <t>28817169</t>
  </si>
  <si>
    <t>ООО "УК "Промкомстрой"</t>
  </si>
  <si>
    <t>6325058004</t>
  </si>
  <si>
    <t>28547365</t>
  </si>
  <si>
    <t>ООО "УК Уютный поселок"</t>
  </si>
  <si>
    <t>6321299697</t>
  </si>
  <si>
    <t>31525387</t>
  </si>
  <si>
    <t>ООО "Универмаг"</t>
  </si>
  <si>
    <t>6374006288</t>
  </si>
  <si>
    <t>31699630</t>
  </si>
  <si>
    <t>ООО "Универсал сервис"</t>
  </si>
  <si>
    <t>6318003928</t>
  </si>
  <si>
    <t>31586780</t>
  </si>
  <si>
    <t>ООО "Универсал-Энерго"</t>
  </si>
  <si>
    <t>6319189697</t>
  </si>
  <si>
    <t>сельское поселение Богдановка</t>
  </si>
  <si>
    <t>36618412</t>
  </si>
  <si>
    <t>27357607</t>
  </si>
  <si>
    <t>ООО "Уют"</t>
  </si>
  <si>
    <t>6350005366</t>
  </si>
  <si>
    <t>31059877</t>
  </si>
  <si>
    <t>ООО "ФАВОРИТ-1"</t>
  </si>
  <si>
    <t>6325066206</t>
  </si>
  <si>
    <t>28488338</t>
  </si>
  <si>
    <t>ООО "ФАРВАТЕР"</t>
  </si>
  <si>
    <t>6325031500</t>
  </si>
  <si>
    <t>28443887</t>
  </si>
  <si>
    <t>ООО "ФАРМ СКД"</t>
  </si>
  <si>
    <t>6319037334</t>
  </si>
  <si>
    <t>сельское поселение Верхние Белозерки</t>
  </si>
  <si>
    <t>36640414</t>
  </si>
  <si>
    <t>31522879</t>
  </si>
  <si>
    <t>ООО "ФАРМ"</t>
  </si>
  <si>
    <t>6382066139</t>
  </si>
  <si>
    <t>31522589</t>
  </si>
  <si>
    <t>ООО "ФАРМ.РУ"</t>
  </si>
  <si>
    <t>6330087586</t>
  </si>
  <si>
    <t>31524328</t>
  </si>
  <si>
    <t>ООО "ФАРМАТРЕЙД"</t>
  </si>
  <si>
    <t>6324112509</t>
  </si>
  <si>
    <t>31525236</t>
  </si>
  <si>
    <t>ООО "ФАРМАЦЕВТ"</t>
  </si>
  <si>
    <t>6313557665</t>
  </si>
  <si>
    <t>31325312</t>
  </si>
  <si>
    <t>ООО "ФАРМКОМ"</t>
  </si>
  <si>
    <t>7328070474</t>
  </si>
  <si>
    <t>31526292</t>
  </si>
  <si>
    <t>ООО "ФЕМИНА"</t>
  </si>
  <si>
    <t>6323046966</t>
  </si>
  <si>
    <t>31524513</t>
  </si>
  <si>
    <t>ООО "ФЕНИКС"</t>
  </si>
  <si>
    <t>6367059440</t>
  </si>
  <si>
    <t>30813265</t>
  </si>
  <si>
    <t>ООО "ФИРМА РТМ-Премьер"</t>
  </si>
  <si>
    <t>632301001</t>
  </si>
  <si>
    <t>28491498</t>
  </si>
  <si>
    <t>ООО "ФИТОЛЮКС"</t>
  </si>
  <si>
    <t>6315559717</t>
  </si>
  <si>
    <t>31522723</t>
  </si>
  <si>
    <t>ООО "ФК "Интерлек"</t>
  </si>
  <si>
    <t>6312171877</t>
  </si>
  <si>
    <t>31522560</t>
  </si>
  <si>
    <t>ООО "ФК Крокус-ФАРМ"</t>
  </si>
  <si>
    <t>6317113646</t>
  </si>
  <si>
    <t>31209301</t>
  </si>
  <si>
    <t>ООО "ФОРМ АНТ"</t>
  </si>
  <si>
    <t>5403142230</t>
  </si>
  <si>
    <t>540301001</t>
  </si>
  <si>
    <t>28488583</t>
  </si>
  <si>
    <t>ООО "Фаворит"</t>
  </si>
  <si>
    <t>6330035370</t>
  </si>
  <si>
    <t>31524303</t>
  </si>
  <si>
    <t>ООО "Фарм Сити-С"</t>
  </si>
  <si>
    <t>6316271720</t>
  </si>
  <si>
    <t>31430572</t>
  </si>
  <si>
    <t>ООО "Фарм+Мед"</t>
  </si>
  <si>
    <t>5252019979</t>
  </si>
  <si>
    <t>31525351</t>
  </si>
  <si>
    <t>ООО "Фарм-Нега"</t>
  </si>
  <si>
    <t>6330018247</t>
  </si>
  <si>
    <t>сельское поселение Черновский</t>
  </si>
  <si>
    <t>36614452</t>
  </si>
  <si>
    <t>30813348</t>
  </si>
  <si>
    <t>ООО "Фармакон-Н"</t>
  </si>
  <si>
    <t>6367362662</t>
  </si>
  <si>
    <t>31525356</t>
  </si>
  <si>
    <t>ООО "Фармапол"</t>
  </si>
  <si>
    <t>6330039991</t>
  </si>
  <si>
    <t>31527115</t>
  </si>
  <si>
    <t>ООО "Фармапол-Волга"</t>
  </si>
  <si>
    <t>6362008587</t>
  </si>
  <si>
    <t>28491454</t>
  </si>
  <si>
    <t>ООО "Фармаполторг+"</t>
  </si>
  <si>
    <t>6335010442</t>
  </si>
  <si>
    <t>633501001</t>
  </si>
  <si>
    <t>31535267</t>
  </si>
  <si>
    <t>ООО "Фармацевт"</t>
  </si>
  <si>
    <t>6318155416</t>
  </si>
  <si>
    <t>29650370</t>
  </si>
  <si>
    <t>ООО "Фармация"</t>
  </si>
  <si>
    <t>6318174458</t>
  </si>
  <si>
    <t>31523905</t>
  </si>
  <si>
    <t>ООО "Фармлайн"</t>
  </si>
  <si>
    <t>6312054309</t>
  </si>
  <si>
    <t>31526269</t>
  </si>
  <si>
    <t>6313535750</t>
  </si>
  <si>
    <t>31522544</t>
  </si>
  <si>
    <t>ООО "Фармнео"</t>
  </si>
  <si>
    <t>6312178054</t>
  </si>
  <si>
    <t>30813192</t>
  </si>
  <si>
    <t>ООО "Фармтрейд"</t>
  </si>
  <si>
    <t>6321315934</t>
  </si>
  <si>
    <t>30813196</t>
  </si>
  <si>
    <t>ООО "Формула здоровья"</t>
  </si>
  <si>
    <t>6324005024</t>
  </si>
  <si>
    <t>31525204</t>
  </si>
  <si>
    <t>ООО "Фортуна"</t>
  </si>
  <si>
    <t>6321310478</t>
  </si>
  <si>
    <t>31525445</t>
  </si>
  <si>
    <t>ООО "ЦК и ПХ"</t>
  </si>
  <si>
    <t>6315536325</t>
  </si>
  <si>
    <t>31527411</t>
  </si>
  <si>
    <t>ООО "Центр практической наркологии В.В.Русакова"</t>
  </si>
  <si>
    <t>6321308253</t>
  </si>
  <si>
    <t>31527416</t>
  </si>
  <si>
    <t>ООО "Центр эстетической медицины "СОТИС"</t>
  </si>
  <si>
    <t>6315543812</t>
  </si>
  <si>
    <t>31523555</t>
  </si>
  <si>
    <t>ООО "Центр"Диабет"</t>
  </si>
  <si>
    <t>6314018384</t>
  </si>
  <si>
    <t>30813232</t>
  </si>
  <si>
    <t>ООО "Центрфарм"</t>
  </si>
  <si>
    <t>6324008265</t>
  </si>
  <si>
    <t>31524313</t>
  </si>
  <si>
    <t>ООО "ЧЕСТНАЯ АПТЕКА"</t>
  </si>
  <si>
    <t>6321468786</t>
  </si>
  <si>
    <t>30875355</t>
  </si>
  <si>
    <t>ООО "Чапаевская служба эвакуации"</t>
  </si>
  <si>
    <t>6330073424</t>
  </si>
  <si>
    <t>31525705</t>
  </si>
  <si>
    <t>ООО "Частная клиника "Косма"</t>
  </si>
  <si>
    <t>6316094013</t>
  </si>
  <si>
    <t>31525005</t>
  </si>
  <si>
    <t>ООО "Частная поликлиника"</t>
  </si>
  <si>
    <t>6319181793</t>
  </si>
  <si>
    <t>31304544</t>
  </si>
  <si>
    <t>ООО "Черкизово ТЭК"</t>
  </si>
  <si>
    <t>7714974474</t>
  </si>
  <si>
    <t>31517556</t>
  </si>
  <si>
    <t>ООО "Четырнадцатый ветропарк"</t>
  </si>
  <si>
    <t>9703000610</t>
  </si>
  <si>
    <t>27568482</t>
  </si>
  <si>
    <t>ООО "Чистый город"</t>
  </si>
  <si>
    <t>6330042056</t>
  </si>
  <si>
    <t>26805306</t>
  </si>
  <si>
    <t>ООО "ЭКОЛАЙН"</t>
  </si>
  <si>
    <t>6323077548</t>
  </si>
  <si>
    <t>31699587</t>
  </si>
  <si>
    <t>ООО "ЭКОМЕД"</t>
  </si>
  <si>
    <t>6311160520</t>
  </si>
  <si>
    <t>31544283</t>
  </si>
  <si>
    <t>ООО "ЭКОС-С"</t>
  </si>
  <si>
    <t>6319107510</t>
  </si>
  <si>
    <t>31523205</t>
  </si>
  <si>
    <t>ООО "ЭЛИКСИР"</t>
  </si>
  <si>
    <t>6340001813</t>
  </si>
  <si>
    <t>30988931</t>
  </si>
  <si>
    <t>ООО "ЭНЕРГО"</t>
  </si>
  <si>
    <t>6312072114</t>
  </si>
  <si>
    <t>30404841</t>
  </si>
  <si>
    <t>ООО "ЭНЕРГОПРОМСЕРВИС"</t>
  </si>
  <si>
    <t>5256133538</t>
  </si>
  <si>
    <t>525601001</t>
  </si>
  <si>
    <t>31278613</t>
  </si>
  <si>
    <t>ООО "ЭНЕРГОСПЕЦСТРОЙ"</t>
  </si>
  <si>
    <t>6312193944</t>
  </si>
  <si>
    <t>30898555</t>
  </si>
  <si>
    <t>ООО "ЭНЕРГОХОЛДИНГ"</t>
  </si>
  <si>
    <t>6330047174</t>
  </si>
  <si>
    <t>31413001</t>
  </si>
  <si>
    <t>ООО "ЭНКОСТ"</t>
  </si>
  <si>
    <t>7710944648</t>
  </si>
  <si>
    <t>31577754</t>
  </si>
  <si>
    <t>ООО "ЭСКФ"</t>
  </si>
  <si>
    <t>7804665625</t>
  </si>
  <si>
    <t>780401001</t>
  </si>
  <si>
    <t>31209309</t>
  </si>
  <si>
    <t>ООО "Эвкалипт"</t>
  </si>
  <si>
    <t>6376065987</t>
  </si>
  <si>
    <t>27568502</t>
  </si>
  <si>
    <t>ООО "Эко Рециклинг Групп"</t>
  </si>
  <si>
    <t>6323110065</t>
  </si>
  <si>
    <t>31699467</t>
  </si>
  <si>
    <t>ООО "ЭкоЛог"</t>
  </si>
  <si>
    <t>6316209715</t>
  </si>
  <si>
    <t>30957737</t>
  </si>
  <si>
    <t>ООО "ЭкоРесурсПоволжье"</t>
  </si>
  <si>
    <t>6324061822</t>
  </si>
  <si>
    <t>28157384</t>
  </si>
  <si>
    <t>ООО "ЭкоТехнология"</t>
  </si>
  <si>
    <t>6377016220</t>
  </si>
  <si>
    <t>31699792</t>
  </si>
  <si>
    <t>ООО "ЭкоТранс"</t>
  </si>
  <si>
    <t>6316211665</t>
  </si>
  <si>
    <t>30878848</t>
  </si>
  <si>
    <t>ООО "Экосервис"</t>
  </si>
  <si>
    <t>6371005663</t>
  </si>
  <si>
    <t>26808189</t>
  </si>
  <si>
    <t>ООО "Экосервис-2"</t>
  </si>
  <si>
    <t>6376012791</t>
  </si>
  <si>
    <t>31585575</t>
  </si>
  <si>
    <t>ООО "Эксперт Сервис"</t>
  </si>
  <si>
    <t>6330088614</t>
  </si>
  <si>
    <t>28427009</t>
  </si>
  <si>
    <t>ООО "Экспресс-Сити"</t>
  </si>
  <si>
    <t>6322030064</t>
  </si>
  <si>
    <t>31238663</t>
  </si>
  <si>
    <t>ООО "Электросетьсервис"</t>
  </si>
  <si>
    <t>6318039515</t>
  </si>
  <si>
    <t>30429848</t>
  </si>
  <si>
    <t>ООО "Электрощит" - Энергосеть"</t>
  </si>
  <si>
    <t>6313548011</t>
  </si>
  <si>
    <t>30990866</t>
  </si>
  <si>
    <t>ООО "Элит"</t>
  </si>
  <si>
    <t>6313131161</t>
  </si>
  <si>
    <t>31524384</t>
  </si>
  <si>
    <t>ООО "Эльвира"</t>
  </si>
  <si>
    <t>6319242693</t>
  </si>
  <si>
    <t>26836331</t>
  </si>
  <si>
    <t>ООО "Энергетик"</t>
  </si>
  <si>
    <t>6325033916</t>
  </si>
  <si>
    <t>26322433</t>
  </si>
  <si>
    <t>ООО "Энерго"</t>
  </si>
  <si>
    <t>6312038138</t>
  </si>
  <si>
    <t>27671102</t>
  </si>
  <si>
    <t>ООО "Энерго-центр"</t>
  </si>
  <si>
    <t>7801523580</t>
  </si>
  <si>
    <t>631601100</t>
  </si>
  <si>
    <t>31081937</t>
  </si>
  <si>
    <t>ООО "ЭнергоСтандарт"</t>
  </si>
  <si>
    <t>6325071333</t>
  </si>
  <si>
    <t>31464287</t>
  </si>
  <si>
    <t>ООО "ЭнергоШанс"</t>
  </si>
  <si>
    <t>6311187465</t>
  </si>
  <si>
    <t>26800952</t>
  </si>
  <si>
    <t>ООО "Энергопрогноз"</t>
  </si>
  <si>
    <t>3328454924</t>
  </si>
  <si>
    <t>332801001</t>
  </si>
  <si>
    <t>31290235</t>
  </si>
  <si>
    <t>ООО "Энергопрогноз-Камчатка"</t>
  </si>
  <si>
    <t>410101001</t>
  </si>
  <si>
    <t>31464233</t>
  </si>
  <si>
    <t>ООО "Энергопромышленный Холдинг"</t>
  </si>
  <si>
    <t>6313553685</t>
  </si>
  <si>
    <t>28874702</t>
  </si>
  <si>
    <t>ООО "Энергоресурс"</t>
  </si>
  <si>
    <t>6317101591</t>
  </si>
  <si>
    <t>28983650</t>
  </si>
  <si>
    <t>6376021010</t>
  </si>
  <si>
    <t>31491524</t>
  </si>
  <si>
    <t>ООО "ЮПИТЕР"</t>
  </si>
  <si>
    <t>6315619564</t>
  </si>
  <si>
    <t>132301001</t>
  </si>
  <si>
    <t>28488653</t>
  </si>
  <si>
    <t>ООО "ЮТАС"</t>
  </si>
  <si>
    <t>6316078558</t>
  </si>
  <si>
    <t>31463942</t>
  </si>
  <si>
    <t>ООО "Юбилейная"</t>
  </si>
  <si>
    <t>6311096190</t>
  </si>
  <si>
    <t>30875705</t>
  </si>
  <si>
    <t>ООО "Юг сети"</t>
  </si>
  <si>
    <t>6319163931</t>
  </si>
  <si>
    <t>31523096</t>
  </si>
  <si>
    <t>ООО "Юнидент-Поволжье"</t>
  </si>
  <si>
    <t>6319124770</t>
  </si>
  <si>
    <t>30438878</t>
  </si>
  <si>
    <t>ООО "Юником"</t>
  </si>
  <si>
    <t>6350011480</t>
  </si>
  <si>
    <t>31325358</t>
  </si>
  <si>
    <t>ООО "ЯНВАРЬ"</t>
  </si>
  <si>
    <t>6324030969</t>
  </si>
  <si>
    <t>31430589</t>
  </si>
  <si>
    <t>ООО "Янтарь"</t>
  </si>
  <si>
    <t>6315619540</t>
  </si>
  <si>
    <t>26550519</t>
  </si>
  <si>
    <t>ООО “Бизнес Инфо”</t>
  </si>
  <si>
    <t>6316141200</t>
  </si>
  <si>
    <t>26485817</t>
  </si>
  <si>
    <t>ООО “Бытсервис”</t>
  </si>
  <si>
    <t>6375192848</t>
  </si>
  <si>
    <t>26485685</t>
  </si>
  <si>
    <t>ООО “ВЭТ”</t>
  </si>
  <si>
    <t>6318160247</t>
  </si>
  <si>
    <t>26641452</t>
  </si>
  <si>
    <t>ООО “ВоКС”</t>
  </si>
  <si>
    <t>6312101799</t>
  </si>
  <si>
    <t>26495922</t>
  </si>
  <si>
    <t>ООО “Волжский продукт”</t>
  </si>
  <si>
    <t>6367005438</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</si>
  <si>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</si>
  <si>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</si>
  <si>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</si>
  <si>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</si>
  <si>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</si>
  <si>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</si>
  <si>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</si>
  <si>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</si>
  <si>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</si>
  <si>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</si>
  <si>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</si>
  <si>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</si>
  <si>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</si>
  <si>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</si>
  <si>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</si>
  <si>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</si>
  <si>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сельское поселение Комсомольский</t>
  </si>
  <si>
    <t>36618428</t>
  </si>
  <si>
    <t>26642635</t>
  </si>
  <si>
    <t>ООО “ДМТ”</t>
  </si>
  <si>
    <t>6371005342</t>
  </si>
  <si>
    <t>26485554</t>
  </si>
  <si>
    <t>ООО “ЗИМ-Энерго”</t>
  </si>
  <si>
    <t>6316138623</t>
  </si>
  <si>
    <t>26485645</t>
  </si>
  <si>
    <t>ООО “Завод приборных подшипников”</t>
  </si>
  <si>
    <t>6367032625</t>
  </si>
  <si>
    <t>26495931</t>
  </si>
  <si>
    <t>ООО “Засамарская сетевая компания”</t>
  </si>
  <si>
    <t>6313172249</t>
  </si>
  <si>
    <t>26485765</t>
  </si>
  <si>
    <t>ООО “КСК г. Отрадного”</t>
  </si>
  <si>
    <t>6372008843</t>
  </si>
  <si>
    <t>сельское поселение Коммунарский</t>
  </si>
  <si>
    <t>36628412</t>
  </si>
  <si>
    <t>26485239</t>
  </si>
  <si>
    <t>ООО “Коммунарское коммунальное хозяйство”</t>
  </si>
  <si>
    <t>6376120878</t>
  </si>
  <si>
    <t>сельское поселение Тимашево</t>
  </si>
  <si>
    <t>36620466</t>
  </si>
  <si>
    <t>26485300</t>
  </si>
  <si>
    <t>ООО “Росна Сервис”</t>
  </si>
  <si>
    <t>6372018810</t>
  </si>
  <si>
    <t>26322490</t>
  </si>
  <si>
    <t>ООО “САМАРСКИЙ ДЕЛОВОЙ ЦЕНТР”</t>
  </si>
  <si>
    <t>6316078251</t>
  </si>
  <si>
    <t>26641460</t>
  </si>
  <si>
    <t>ООО “Сети”</t>
  </si>
  <si>
    <t>6381013102</t>
  </si>
  <si>
    <t>26641470</t>
  </si>
  <si>
    <t>ООО “СовМежХоз”</t>
  </si>
  <si>
    <t>6369011980</t>
  </si>
  <si>
    <t>26641444</t>
  </si>
  <si>
    <t>ООО “Солидарность”</t>
  </si>
  <si>
    <t>6372014847</t>
  </si>
  <si>
    <t>26485303</t>
  </si>
  <si>
    <t>ООО “Стройсервис”</t>
  </si>
  <si>
    <t>6372003203</t>
  </si>
  <si>
    <t>26485325</t>
  </si>
  <si>
    <t>ООО “Теплосеть”</t>
  </si>
  <si>
    <t>6350011458</t>
  </si>
  <si>
    <t>26642618</t>
  </si>
  <si>
    <t>ООО “УЭС”</t>
  </si>
  <si>
    <t>6330027146</t>
  </si>
  <si>
    <t>сельское поселение Фрунзенское</t>
  </si>
  <si>
    <t>36608424</t>
  </si>
  <si>
    <t>26485804</t>
  </si>
  <si>
    <t>ООО “Фрунзенское”</t>
  </si>
  <si>
    <t>6375193810</t>
  </si>
  <si>
    <t>26322444</t>
  </si>
  <si>
    <t>ООО “ЭНЕРГОБЫТОБСЛУЖИВАНИЕ”</t>
  </si>
  <si>
    <t>6313039399</t>
  </si>
  <si>
    <t>26485246</t>
  </si>
  <si>
    <t>ООО “ЭНЕРГОЗАВОД”</t>
  </si>
  <si>
    <t>6376012939</t>
  </si>
  <si>
    <t>26495951</t>
  </si>
  <si>
    <t>ООО “Эл-Транзит Плюс”</t>
  </si>
  <si>
    <t>6317074500</t>
  </si>
  <si>
    <t>26485662</t>
  </si>
  <si>
    <t>ООО “Электрощит” - Энерготехстрой”</t>
  </si>
  <si>
    <t>6313132888</t>
  </si>
  <si>
    <t>31600281</t>
  </si>
  <si>
    <t>ООО «Акварель-Тепло»</t>
  </si>
  <si>
    <t>6316273894</t>
  </si>
  <si>
    <t>31600286</t>
  </si>
  <si>
    <t>ООО «Альтернатива»</t>
  </si>
  <si>
    <t>6319241040</t>
  </si>
  <si>
    <t>31181541</t>
  </si>
  <si>
    <t>ООО «БИОНИ»</t>
  </si>
  <si>
    <t>2130121786</t>
  </si>
  <si>
    <t>30387249</t>
  </si>
  <si>
    <t>ООО «БелОпока»</t>
  </si>
  <si>
    <t>6315567443</t>
  </si>
  <si>
    <t>30801371</t>
  </si>
  <si>
    <t>ООО «Водоканал»</t>
  </si>
  <si>
    <t>6312131916</t>
  </si>
  <si>
    <t>сельское поселение Бахилово</t>
  </si>
  <si>
    <t>36640406</t>
  </si>
  <si>
    <t>31156375</t>
  </si>
  <si>
    <t>6382064220</t>
  </si>
  <si>
    <t>31161569</t>
  </si>
  <si>
    <t>ООО «ВолгоРентГрупп»</t>
  </si>
  <si>
    <t>6319211624</t>
  </si>
  <si>
    <t>27883803</t>
  </si>
  <si>
    <t>ООО «Газпром межрегионгаз Самара»</t>
  </si>
  <si>
    <t>6310000026</t>
  </si>
  <si>
    <t>26641462</t>
  </si>
  <si>
    <t>ООО «ЖКХ пос. Октябрьский»</t>
  </si>
  <si>
    <t>6372014318</t>
  </si>
  <si>
    <t>30876209</t>
  </si>
  <si>
    <t>ООО «Коммунальные технологии»</t>
  </si>
  <si>
    <t>6375001596</t>
  </si>
  <si>
    <t>27666778</t>
  </si>
  <si>
    <t>ООО «РТ-ЭТ»</t>
  </si>
  <si>
    <t>7729667652</t>
  </si>
  <si>
    <t>31361967</t>
  </si>
  <si>
    <t>ООО «СТЭК»</t>
  </si>
  <si>
    <t>6317007060</t>
  </si>
  <si>
    <t>сельское поселение Александровка</t>
  </si>
  <si>
    <t>36640403</t>
  </si>
  <si>
    <t>27891820</t>
  </si>
  <si>
    <t>ООО «Ставропольская Электросеть»</t>
  </si>
  <si>
    <t>6323083767</t>
  </si>
  <si>
    <t>31211254</t>
  </si>
  <si>
    <t>ООО «УК «Гарант-Сервис»</t>
  </si>
  <si>
    <t>6377000799</t>
  </si>
  <si>
    <t>30377905</t>
  </si>
  <si>
    <t>ООО «Управляющая компания «ЮГ-ГАЗ»</t>
  </si>
  <si>
    <t>6330058296</t>
  </si>
  <si>
    <t>31752861</t>
  </si>
  <si>
    <t>ООО «ФАРМЛЕНД-ВОЛГА»</t>
  </si>
  <si>
    <t>6318070829</t>
  </si>
  <si>
    <t>31752874</t>
  </si>
  <si>
    <t>ООО «ФАРМЛЕНД-САМАРА»</t>
  </si>
  <si>
    <t>0277933007</t>
  </si>
  <si>
    <t>31550395</t>
  </si>
  <si>
    <t>ООО «Шалфей»</t>
  </si>
  <si>
    <t>5824901122</t>
  </si>
  <si>
    <t>582401001</t>
  </si>
  <si>
    <t>31249414</t>
  </si>
  <si>
    <t>ООО «ЭкоСтройРесурс»</t>
  </si>
  <si>
    <t>6316186232</t>
  </si>
  <si>
    <t>31437010</t>
  </si>
  <si>
    <t>ООО «Энергосбытовая компания «Евразия»</t>
  </si>
  <si>
    <t>6658533224</t>
  </si>
  <si>
    <t>28139574</t>
  </si>
  <si>
    <t>ООО «Энергосервис»</t>
  </si>
  <si>
    <t>6372020720</t>
  </si>
  <si>
    <t>31088933</t>
  </si>
  <si>
    <t>ООО «Эталон»</t>
  </si>
  <si>
    <t>6325036811</t>
  </si>
  <si>
    <t>31752848</t>
  </si>
  <si>
    <t>ООО «ЮЖНЫЙ УРАЛ»</t>
  </si>
  <si>
    <t>0277926169</t>
  </si>
  <si>
    <t>31522988</t>
  </si>
  <si>
    <t>ООО АПТЕКА "ОЛЬГА"</t>
  </si>
  <si>
    <t>6367053978</t>
  </si>
  <si>
    <t>31586491</t>
  </si>
  <si>
    <t>ООО КФ "ТНПС"</t>
  </si>
  <si>
    <t>6321056790</t>
  </si>
  <si>
    <t>31525470</t>
  </si>
  <si>
    <t>ООО ЛПЦ " Дент- Линия"</t>
  </si>
  <si>
    <t>6311058371</t>
  </si>
  <si>
    <t>31754507</t>
  </si>
  <si>
    <t>ООО МК "ПриватМедГрупп"</t>
  </si>
  <si>
    <t>6317147660</t>
  </si>
  <si>
    <t>31525069</t>
  </si>
  <si>
    <t>ООО МП "Росконт"</t>
  </si>
  <si>
    <t>6319059190</t>
  </si>
  <si>
    <t>31525199</t>
  </si>
  <si>
    <t>ООО Многопрофильная клиника "Здоровье"</t>
  </si>
  <si>
    <t>6317145479</t>
  </si>
  <si>
    <t>28488696</t>
  </si>
  <si>
    <t>ООО НПФ "Мета"</t>
  </si>
  <si>
    <t>6345019613</t>
  </si>
  <si>
    <t>28875015</t>
  </si>
  <si>
    <t>ООО НПФ "ПОЛИГОН"</t>
  </si>
  <si>
    <t>6376012657</t>
  </si>
  <si>
    <t>28505711</t>
  </si>
  <si>
    <t>ООО ПКФ "Восток"</t>
  </si>
  <si>
    <t>6372021114</t>
  </si>
  <si>
    <t>31370244</t>
  </si>
  <si>
    <t>ООО Сетевая Компания "Волга"</t>
  </si>
  <si>
    <t>6313556693</t>
  </si>
  <si>
    <t>31346732</t>
  </si>
  <si>
    <t>ООО ТД"Респект"</t>
  </si>
  <si>
    <t>6322028844</t>
  </si>
  <si>
    <t>31699582</t>
  </si>
  <si>
    <t>ООО ТП "Шмель"</t>
  </si>
  <si>
    <t>6321254840</t>
  </si>
  <si>
    <t>31739439</t>
  </si>
  <si>
    <t>ООО ТЭК "НЕФТЕГАЗ"</t>
  </si>
  <si>
    <t>6312202268</t>
  </si>
  <si>
    <t>28491406</t>
  </si>
  <si>
    <t>ООО ЭКСПО-МЕД</t>
  </si>
  <si>
    <t>6312012926</t>
  </si>
  <si>
    <t>28491505</t>
  </si>
  <si>
    <t>ООО фирма "Инверсия"</t>
  </si>
  <si>
    <t>6311008123</t>
  </si>
  <si>
    <t>26485298</t>
  </si>
  <si>
    <t>ООО фирма “ЗаДуМКа”</t>
  </si>
  <si>
    <t>6372003764</t>
  </si>
  <si>
    <t>31523870</t>
  </si>
  <si>
    <t>Общество с ограниченной  ответственностью "Град-М"</t>
  </si>
  <si>
    <t>6325025986</t>
  </si>
  <si>
    <t>31564297</t>
  </si>
  <si>
    <t>Общество с ограниченной ответственностью "АИР"</t>
  </si>
  <si>
    <t>560901001</t>
  </si>
  <si>
    <t>26792017</t>
  </si>
  <si>
    <t>Общество с ограниченной ответственностью "АРСТЭМ-ЭнергоТрейд", г.Екатеринбург</t>
  </si>
  <si>
    <t>6672185635</t>
  </si>
  <si>
    <t>668501001</t>
  </si>
  <si>
    <t>31523137</t>
  </si>
  <si>
    <t>Общество с ограниченной ответственностью "Альфа-05"</t>
  </si>
  <si>
    <t>6312063590</t>
  </si>
  <si>
    <t>31524041</t>
  </si>
  <si>
    <t>Общество с ограниченной ответственностью "Амика"</t>
  </si>
  <si>
    <t>6362011766</t>
  </si>
  <si>
    <t>31524478</t>
  </si>
  <si>
    <t>Общество с ограниченной ответственностью "Аптека 84"</t>
  </si>
  <si>
    <t>6372022319</t>
  </si>
  <si>
    <t>31524672</t>
  </si>
  <si>
    <t>Общество с ограниченной ответственностью "Аптека № 236"</t>
  </si>
  <si>
    <t>6316092792</t>
  </si>
  <si>
    <t>31523069</t>
  </si>
  <si>
    <t>Общество с ограниченной ответственностью "Аптека № 302"</t>
  </si>
  <si>
    <t>6312192362</t>
  </si>
  <si>
    <t>31523769</t>
  </si>
  <si>
    <t>Общество с ограниченной ответственностью "Аптека № 42"</t>
  </si>
  <si>
    <t>6318020497</t>
  </si>
  <si>
    <t>31523651</t>
  </si>
  <si>
    <t>Общество с ограниченной ответственностью "Аптека №77"</t>
  </si>
  <si>
    <t>6324006420</t>
  </si>
  <si>
    <t>31523240</t>
  </si>
  <si>
    <t>Общество с ограниченной ответственностью "Аптека ИДК"</t>
  </si>
  <si>
    <t>6318130370</t>
  </si>
  <si>
    <t>31524632</t>
  </si>
  <si>
    <t>Общество с ограниченной ответственностью "Аптека Эндокринолога"</t>
  </si>
  <si>
    <t>6319185928</t>
  </si>
  <si>
    <t>31524677</t>
  </si>
  <si>
    <t>Общество с ограниченной ответственностью "Аптека на Дворянской"</t>
  </si>
  <si>
    <t>6319042207</t>
  </si>
  <si>
    <t>31523845</t>
  </si>
  <si>
    <t>Общество с ограниченной ответственностью "Аптека"</t>
  </si>
  <si>
    <t>6345013058</t>
  </si>
  <si>
    <t>31523646</t>
  </si>
  <si>
    <t>Общество с ограниченной ответственностью "Аптечный двор"</t>
  </si>
  <si>
    <t>6318018762</t>
  </si>
  <si>
    <t>31524662</t>
  </si>
  <si>
    <t>Общество с ограниченной ответственностью "Арника плюс"</t>
  </si>
  <si>
    <t>6321104429</t>
  </si>
  <si>
    <t>31524905</t>
  </si>
  <si>
    <t>Общество с ограниченной ответственностью "Арника"</t>
  </si>
  <si>
    <t>6312088379</t>
  </si>
  <si>
    <t>31523033</t>
  </si>
  <si>
    <t>Общество с ограниченной ответственностью "Атис"</t>
  </si>
  <si>
    <t>6316237783</t>
  </si>
  <si>
    <t>31524393</t>
  </si>
  <si>
    <t>Общество с ограниченной ответственностью "Борское-Мед"</t>
  </si>
  <si>
    <t>6377008526</t>
  </si>
  <si>
    <t>31523834</t>
  </si>
  <si>
    <t>Общество с ограниченной ответственностью "ВАЛЕО-фарм"</t>
  </si>
  <si>
    <t>6321240630</t>
  </si>
  <si>
    <t>31524647</t>
  </si>
  <si>
    <t>Общество с ограниченной ответственностью "Вертебра"</t>
  </si>
  <si>
    <t>6312109685</t>
  </si>
  <si>
    <t>31523210</t>
  </si>
  <si>
    <t>Общество с ограниченной ответственностью "Витафарм"</t>
  </si>
  <si>
    <t>6372022573</t>
  </si>
  <si>
    <t>31524066</t>
  </si>
  <si>
    <t>Общество с ограниченной ответственностью "Волгамедсервис"</t>
  </si>
  <si>
    <t>6367057034</t>
  </si>
  <si>
    <t>31523636</t>
  </si>
  <si>
    <t>Общество с ограниченной ответственностью "Галакс"</t>
  </si>
  <si>
    <t>6318133821</t>
  </si>
  <si>
    <t>31524015</t>
  </si>
  <si>
    <t>Общество с ограниченной ответственностью "Генезис"</t>
  </si>
  <si>
    <t>6318159347</t>
  </si>
  <si>
    <t>31523054</t>
  </si>
  <si>
    <t>Общество с ограниченной ответственностью "Гербера"</t>
  </si>
  <si>
    <t>6319724425</t>
  </si>
  <si>
    <t>31522900</t>
  </si>
  <si>
    <t>Общество с ограниченной ответственностью "Гиарта"</t>
  </si>
  <si>
    <t>6324097071</t>
  </si>
  <si>
    <t>сельское поселение Большой Толкай</t>
  </si>
  <si>
    <t>36634412</t>
  </si>
  <si>
    <t>31523142</t>
  </si>
  <si>
    <t>Общество с ограниченной ответственностью "Гиппократ 1"</t>
  </si>
  <si>
    <t>6372020054</t>
  </si>
  <si>
    <t>31524076</t>
  </si>
  <si>
    <t>Общество с ограниченной ответственностью "ДИАФАРМ"</t>
  </si>
  <si>
    <t>6321240580</t>
  </si>
  <si>
    <t>31523116</t>
  </si>
  <si>
    <t>Общество с ограниченной ответственностью "Добрый Лекарь"</t>
  </si>
  <si>
    <t>6345015760</t>
  </si>
  <si>
    <t>31524051</t>
  </si>
  <si>
    <t>Общество с ограниченной ответственностью "ЕВА"</t>
  </si>
  <si>
    <t>6377008759</t>
  </si>
  <si>
    <t>31524428</t>
  </si>
  <si>
    <t>Общество с ограниченной ответственностью "Земной шар"</t>
  </si>
  <si>
    <t>6319737537</t>
  </si>
  <si>
    <t>сельское поселение Мосты</t>
  </si>
  <si>
    <t>36632424</t>
  </si>
  <si>
    <t>31524122</t>
  </si>
  <si>
    <t>Общество с ограниченной ответственностью "ИЗУМРУД"</t>
  </si>
  <si>
    <t>6375193898</t>
  </si>
  <si>
    <t>31524146</t>
  </si>
  <si>
    <t>Общество с ограниченной ответственностью "Канон Плюс"</t>
  </si>
  <si>
    <t>6330019561</t>
  </si>
  <si>
    <t>30791615</t>
  </si>
  <si>
    <t>Общество с ограниченной ответственностью "ЛУКОЙЛ-Уралнефтепродукт"</t>
  </si>
  <si>
    <t>7453011758</t>
  </si>
  <si>
    <t>027401001</t>
  </si>
  <si>
    <t>36608404</t>
  </si>
  <si>
    <t>31524925</t>
  </si>
  <si>
    <t>Общество с ограниченной ответственностью "Лекарь"</t>
  </si>
  <si>
    <t>6375194193</t>
  </si>
  <si>
    <t>31524132</t>
  </si>
  <si>
    <t>Общество с ограниченной ответственностью "Маранта"</t>
  </si>
  <si>
    <t>6376018948</t>
  </si>
  <si>
    <t>31523049</t>
  </si>
  <si>
    <t>Общество с ограниченной ответственностью "МедГард"</t>
  </si>
  <si>
    <t>6316110096</t>
  </si>
  <si>
    <t>31525688</t>
  </si>
  <si>
    <t>Общество с ограниченной ответственностью "Медико-Фармацевтическая Компания Милана"</t>
  </si>
  <si>
    <t>6315012836</t>
  </si>
  <si>
    <t>31524398</t>
  </si>
  <si>
    <t>Общество с ограниченной ответственностью "Медлайн Компани"</t>
  </si>
  <si>
    <t>6316061988</t>
  </si>
  <si>
    <t>31524493</t>
  </si>
  <si>
    <t>Общество с ограниченной ответственностью "МедлайнВолга+"</t>
  </si>
  <si>
    <t>6319178494</t>
  </si>
  <si>
    <t>31523779</t>
  </si>
  <si>
    <t>Общество с ограниченной ответственностью "Медсервис"</t>
  </si>
  <si>
    <t>6382062575</t>
  </si>
  <si>
    <t>31523631</t>
  </si>
  <si>
    <t>Общество с ограниченной ответственностью "Мелисса Плюс"</t>
  </si>
  <si>
    <t>6372023217</t>
  </si>
  <si>
    <t>31524031</t>
  </si>
  <si>
    <t>Общество с ограниченной ответственностью "Меркурий и П"</t>
  </si>
  <si>
    <t>6312047990</t>
  </si>
  <si>
    <t>31523132</t>
  </si>
  <si>
    <t>Общество с ограниченной ответственностью "Нан-Фарм"</t>
  </si>
  <si>
    <t>6376023987</t>
  </si>
  <si>
    <t>31524498</t>
  </si>
  <si>
    <t>Общество с ограниченной ответственностью "ОМЕГА"</t>
  </si>
  <si>
    <t>6361002896</t>
  </si>
  <si>
    <t>636101001</t>
  </si>
  <si>
    <t>31524910</t>
  </si>
  <si>
    <t>Общество с ограниченной ответственностью "Омега-3"</t>
  </si>
  <si>
    <t>6324000410</t>
  </si>
  <si>
    <t>31524021</t>
  </si>
  <si>
    <t>Общество с ограниченной ответственностью "ПАЛЬМИРА"</t>
  </si>
  <si>
    <t>6382039417</t>
  </si>
  <si>
    <t>31523302</t>
  </si>
  <si>
    <t>Общество с ограниченной ответственностью "Парадиз-Ф"</t>
  </si>
  <si>
    <t>6316089020</t>
  </si>
  <si>
    <t>31523200</t>
  </si>
  <si>
    <t>Общество с ограниченной ответственностью "Радикс"</t>
  </si>
  <si>
    <t>6323034858</t>
  </si>
  <si>
    <t>31524005</t>
  </si>
  <si>
    <t>Общество с ограниченной ответственностью "САМПЭКС"</t>
  </si>
  <si>
    <t>6312010100</t>
  </si>
  <si>
    <t>31523287</t>
  </si>
  <si>
    <t>Общество с ограниченной ответственностью "Самарская торговая компания"</t>
  </si>
  <si>
    <t>6376006188</t>
  </si>
  <si>
    <t>31523272</t>
  </si>
  <si>
    <t>Общество с ограниченной ответственностью "Советская Аптека С"</t>
  </si>
  <si>
    <t>6319222778</t>
  </si>
  <si>
    <t>31523829</t>
  </si>
  <si>
    <t>Общество с ограниченной ответственностью "Советская аптека Самара"</t>
  </si>
  <si>
    <t>6316224600</t>
  </si>
  <si>
    <t>31525879</t>
  </si>
  <si>
    <t>Общество с ограниченной ответственностью "Советская аптека"</t>
  </si>
  <si>
    <t>6324079019</t>
  </si>
  <si>
    <t>31523165</t>
  </si>
  <si>
    <t>Общество с ограниченной ответственностью "Технологии Заботы"</t>
  </si>
  <si>
    <t>6319230000</t>
  </si>
  <si>
    <t>31523865</t>
  </si>
  <si>
    <t>Общество с ограниченной ответственностью "У Саныча"</t>
  </si>
  <si>
    <t>6384009753</t>
  </si>
  <si>
    <t>31522743</t>
  </si>
  <si>
    <t>Общество с ограниченной ответственностью "ФАРМА"</t>
  </si>
  <si>
    <t>6319225874</t>
  </si>
  <si>
    <t>31523840</t>
  </si>
  <si>
    <t>Общество с ограниченной ответственностью "Фарм-Развитие"</t>
  </si>
  <si>
    <t>6319208075</t>
  </si>
  <si>
    <t>31523814</t>
  </si>
  <si>
    <t>Общество с ограниченной ответственностью "Фарм-ориент"</t>
  </si>
  <si>
    <t>6321303671</t>
  </si>
  <si>
    <t>31523059</t>
  </si>
  <si>
    <t>Общество с ограниченной ответственностью "Фарматель"</t>
  </si>
  <si>
    <t>6324006660</t>
  </si>
  <si>
    <t>31523185</t>
  </si>
  <si>
    <t>Общество с ограниченной ответственностью "Шакс"</t>
  </si>
  <si>
    <t>6318214686</t>
  </si>
  <si>
    <t>31523616</t>
  </si>
  <si>
    <t>Общество с ограниченной ответственностью "Шишов"</t>
  </si>
  <si>
    <t>6382066273</t>
  </si>
  <si>
    <t>31361899</t>
  </si>
  <si>
    <t>Общество с ограниченной ответственностью "Экоиндустрия"</t>
  </si>
  <si>
    <t>6317072630</t>
  </si>
  <si>
    <t>31524026</t>
  </si>
  <si>
    <t>Общество с ограниченной ответственностью "Эликсир плюс"</t>
  </si>
  <si>
    <t>6321091280</t>
  </si>
  <si>
    <t>сельское поселение Жигули</t>
  </si>
  <si>
    <t>36640421</t>
  </si>
  <si>
    <t>31524056</t>
  </si>
  <si>
    <t>Общество с ограниченной ответственностью "Эльфа"</t>
  </si>
  <si>
    <t>6345003684</t>
  </si>
  <si>
    <t>31523875</t>
  </si>
  <si>
    <t>Общество с ограниченной ответственностью "ЯНВАРЬ"</t>
  </si>
  <si>
    <t>6350021985</t>
  </si>
  <si>
    <t>31524657</t>
  </si>
  <si>
    <t>Общество с ограниченной ответственностью «Ваше здоровье»</t>
  </si>
  <si>
    <t>6311059248</t>
  </si>
  <si>
    <t>31361889</t>
  </si>
  <si>
    <t>Общество с ограниченной ответственностью «Кинельская теплоэнергетическая компания»</t>
  </si>
  <si>
    <t>6350025690</t>
  </si>
  <si>
    <t>31289532</t>
  </si>
  <si>
    <t>Общество с ограниченной ответственностью «ЛУКОЙЛ-ЭНЕРГОСЕТИ»</t>
  </si>
  <si>
    <t>5260230051</t>
  </si>
  <si>
    <t>775050001</t>
  </si>
  <si>
    <t>31523855</t>
  </si>
  <si>
    <t>Общество с ограниченной ответственностью Торгово-производственная компания "Продмаш"</t>
  </si>
  <si>
    <t>6319157832</t>
  </si>
  <si>
    <t>31523860</t>
  </si>
  <si>
    <t>Общество с ограниченной ответственностью производственно-коммерческое предприятие"МИЛАНА"</t>
  </si>
  <si>
    <t>6315618546</t>
  </si>
  <si>
    <t>31656467</t>
  </si>
  <si>
    <t>Оренбургский филиал ООО "Гарант Плюс"</t>
  </si>
  <si>
    <t>7709756784</t>
  </si>
  <si>
    <t>561043001</t>
  </si>
  <si>
    <t>31523995</t>
  </si>
  <si>
    <t>Открытое акционерное общество "Фармация"</t>
  </si>
  <si>
    <t>6381011909</t>
  </si>
  <si>
    <t>28428437</t>
  </si>
  <si>
    <t>ПАО "Евразийская Корпорация Автовокзалов"</t>
  </si>
  <si>
    <t>6311012419</t>
  </si>
  <si>
    <t>26781302</t>
  </si>
  <si>
    <t>ПАО "КуйбышевАзот"</t>
  </si>
  <si>
    <t>6320005915</t>
  </si>
  <si>
    <t>26809138</t>
  </si>
  <si>
    <t>ПАО "МРСК Волги"</t>
  </si>
  <si>
    <t>6450925977</t>
  </si>
  <si>
    <t>645001001</t>
  </si>
  <si>
    <t>26318851</t>
  </si>
  <si>
    <t>ПАО "РЭСК"</t>
  </si>
  <si>
    <t>6229049014</t>
  </si>
  <si>
    <t>26318979</t>
  </si>
  <si>
    <t>ПАО "Самараэнерго"</t>
  </si>
  <si>
    <t>6315222985</t>
  </si>
  <si>
    <t>26832761</t>
  </si>
  <si>
    <t>ПАО "ФСК - Россети"</t>
  </si>
  <si>
    <t>4716016979</t>
  </si>
  <si>
    <t>773101001</t>
  </si>
  <si>
    <t>26322448</t>
  </si>
  <si>
    <t>ПАО “АВТОВАЗ”</t>
  </si>
  <si>
    <t>6320002223</t>
  </si>
  <si>
    <t>997850001</t>
  </si>
  <si>
    <t>26322468</t>
  </si>
  <si>
    <t>ПАО “Завод имени А.М. Тарасова”</t>
  </si>
  <si>
    <t>6319017480</t>
  </si>
  <si>
    <t>26485603</t>
  </si>
  <si>
    <t>ПАО “КУЗНЕЦОВ”</t>
  </si>
  <si>
    <t>6319033379</t>
  </si>
  <si>
    <t>31525341</t>
  </si>
  <si>
    <t>Рождественское СЕЛЬПО</t>
  </si>
  <si>
    <t>6367280120</t>
  </si>
  <si>
    <t>31492316</t>
  </si>
  <si>
    <t>СПК "Антоновский"</t>
  </si>
  <si>
    <t>6377008519</t>
  </si>
  <si>
    <t>26324408</t>
  </si>
  <si>
    <t>Самарская ГРЭС</t>
  </si>
  <si>
    <t>6315376946</t>
  </si>
  <si>
    <t>631502001</t>
  </si>
  <si>
    <t>30797569</t>
  </si>
  <si>
    <t>Самарская областная клиническая больница им.М.Калинина</t>
  </si>
  <si>
    <t>6312023131</t>
  </si>
  <si>
    <t>30797565</t>
  </si>
  <si>
    <t>Самарский государственный медицинский университет</t>
  </si>
  <si>
    <t>6317002858</t>
  </si>
  <si>
    <t>30354094</t>
  </si>
  <si>
    <t>Самарский областной фонд поддержки индивидуального жилищного строительства на селе</t>
  </si>
  <si>
    <t>6316042424</t>
  </si>
  <si>
    <t>29647066</t>
  </si>
  <si>
    <t>Самарский филиал ООО "Энергосервис"</t>
  </si>
  <si>
    <t>5258057402</t>
  </si>
  <si>
    <t>631643001</t>
  </si>
  <si>
    <t>26518665</t>
  </si>
  <si>
    <t>Саратовский филиал ООО "Газпром энерго"</t>
  </si>
  <si>
    <t>7736186950</t>
  </si>
  <si>
    <t>645243001</t>
  </si>
  <si>
    <t>30906887</t>
  </si>
  <si>
    <t>Свердловский филиал ООО "ЕЭС-Гарант"</t>
  </si>
  <si>
    <t>667043001</t>
  </si>
  <si>
    <t>28858068</t>
  </si>
  <si>
    <t>Старкова Ирина Васильевна</t>
  </si>
  <si>
    <t>638300157690</t>
  </si>
  <si>
    <t>28491311</t>
  </si>
  <si>
    <t>ФБУ здравоохранения "Центр гигиены и эпидемиологии в Самарской области"</t>
  </si>
  <si>
    <t>6316098875</t>
  </si>
  <si>
    <t>31231988</t>
  </si>
  <si>
    <t>ФГБУ "СКК "Приволжский" Министерства обороны Российской Федерации</t>
  </si>
  <si>
    <t>7420003536</t>
  </si>
  <si>
    <t>сельское поселение Усолье</t>
  </si>
  <si>
    <t>36650440</t>
  </si>
  <si>
    <t>26485102</t>
  </si>
  <si>
    <t>ФГБУ “Санаторий “Волжский утес" имени академика Е.И. Чазова"</t>
  </si>
  <si>
    <t>6387002139</t>
  </si>
  <si>
    <t>638701001</t>
  </si>
  <si>
    <t>сельское поселение Серноводск</t>
  </si>
  <si>
    <t>36638435</t>
  </si>
  <si>
    <t>26485122</t>
  </si>
  <si>
    <t>ФГБУЗ МРЦ "Сергиевские минеральные воды" ФМБА России</t>
  </si>
  <si>
    <t>6381000103</t>
  </si>
  <si>
    <t>31156291</t>
  </si>
  <si>
    <t>ФГКУ комбинат «Энергия» Росрезерва</t>
  </si>
  <si>
    <t>6362004720</t>
  </si>
  <si>
    <t>31754613</t>
  </si>
  <si>
    <t>ФИЛИАЛ АКЦИОНЕРНОЕ ОБЩЕСТВО "ЦЕНТР ВНЕДРЕНИЯ "ПРОТЕК" (г. САМАРА)</t>
  </si>
  <si>
    <t>7724053916</t>
  </si>
  <si>
    <t>26784998</t>
  </si>
  <si>
    <t>ФКП "Самарский завод "Коммунар"</t>
  </si>
  <si>
    <t>6367080065</t>
  </si>
  <si>
    <t>28491424</t>
  </si>
  <si>
    <t>ФКУ "Приволжское окружное управление материально-технического снабжения МВД РФ"</t>
  </si>
  <si>
    <t>6317007278</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</si>
  <si>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</si>
  <si>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</si>
  <si>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</si>
  <si>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</si>
  <si>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</si>
  <si>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</si>
  <si>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</si>
  <si>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</si>
  <si>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</si>
  <si>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сельское поселение Спиридоновка</t>
  </si>
  <si>
    <t>36614444</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</si>
  <si>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</si>
  <si>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</si>
  <si>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</si>
  <si>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</si>
  <si>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</si>
  <si>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</si>
  <si>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</si>
  <si>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</si>
  <si>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</si>
  <si>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</si>
  <si>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</si>
  <si>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</si>
  <si>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</si>
  <si>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</si>
  <si>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</si>
  <si>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</si>
  <si>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</si>
  <si>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</si>
  <si>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</si>
  <si>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</si>
  <si>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</si>
  <si>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</si>
  <si>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</si>
  <si>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</si>
  <si>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30848502</t>
  </si>
  <si>
    <t>Филиал ПАО "Россети Волга" - "Самарские распределительные сети"</t>
  </si>
  <si>
    <t>631602001</t>
  </si>
  <si>
    <t>30914574</t>
  </si>
  <si>
    <t>Филиал ФГБУ "ЦЖКУ" МИНОБОРОНЫ РОССИИ (по ЦВО)</t>
  </si>
  <si>
    <t>7729314745</t>
  </si>
  <si>
    <t>31525397</t>
  </si>
  <si>
    <t>ЦККЛС</t>
  </si>
  <si>
    <t>6311012112</t>
  </si>
  <si>
    <t>31526240</t>
  </si>
  <si>
    <t>Частное учреждение здравоохранения "Клиническая больница "РЖД-Медицина" города Самара"</t>
  </si>
  <si>
    <t>6311071446</t>
  </si>
  <si>
    <t>31524036</t>
  </si>
  <si>
    <t>Частное учреждение образовательная организация высшего образования "Медицинский университет "Реавиз"</t>
  </si>
  <si>
    <t>6317006620</t>
  </si>
  <si>
    <t>26485106</t>
  </si>
  <si>
    <t>Челно – Вершинское МУП ПОЖКХ</t>
  </si>
  <si>
    <t>6385000802</t>
  </si>
  <si>
    <t>31523910</t>
  </si>
  <si>
    <t>Черновское СЕЛЬПО</t>
  </si>
  <si>
    <t>6367280145</t>
  </si>
  <si>
    <t>26643263</t>
  </si>
  <si>
    <t>Южно-Уральская дирекция по энергообеспечению – структурное подразделение Трансэнерго – филиала ОАО «РЖД»</t>
  </si>
  <si>
    <t>745145018</t>
  </si>
  <si>
    <t>26324412</t>
  </si>
  <si>
    <t>филиал ПАО "РусГидро" -  "Жигулевская ГЭС"</t>
  </si>
  <si>
    <t>2460066195</t>
  </si>
  <si>
    <t>634502001</t>
  </si>
  <si>
    <t>№</t>
  </si>
  <si>
    <t>МР</t>
  </si>
  <si>
    <t>МО</t>
  </si>
  <si>
    <t>МО ОКТМО</t>
  </si>
  <si>
    <t>ОРГАНИЗАЦИЯ</t>
  </si>
  <si>
    <t>ВИД ДЕЯТЕЛЬНОСТИ</t>
  </si>
  <si>
    <t>TYPE</t>
  </si>
  <si>
    <t>TOTAL_PPL_COUNT</t>
  </si>
  <si>
    <t>муниципальный район</t>
  </si>
  <si>
    <t>сельское поселение</t>
  </si>
  <si>
    <t>сельское поселение Гавриловка</t>
  </si>
  <si>
    <t>36602412</t>
  </si>
  <si>
    <t>сельское поселение Герасимовка</t>
  </si>
  <si>
    <t>36602416</t>
  </si>
  <si>
    <t>сельское поселение Летниково</t>
  </si>
  <si>
    <t>36602420</t>
  </si>
  <si>
    <t>городское поселение, в состав которого входит поселок</t>
  </si>
  <si>
    <t>городское поселение Осинки</t>
  </si>
  <si>
    <t>36604157</t>
  </si>
  <si>
    <t>36604408</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</si>
  <si>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</si>
  <si>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</si>
  <si>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</si>
  <si>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</si>
  <si>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</si>
  <si>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</si>
  <si>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</si>
  <si>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</si>
  <si>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</si>
  <si>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</si>
  <si>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Песочное</t>
  </si>
  <si>
    <t>36604430</t>
  </si>
  <si>
    <t>сельское поселение Преполовенка</t>
  </si>
  <si>
    <t>36604432</t>
  </si>
  <si>
    <t>сельское поселение Прибой</t>
  </si>
  <si>
    <t>36604436</t>
  </si>
  <si>
    <t>сельское поселение Арзамасцевка</t>
  </si>
  <si>
    <t>36606404</t>
  </si>
  <si>
    <t>сельское поселение Виловатое</t>
  </si>
  <si>
    <t>36606412</t>
  </si>
  <si>
    <t>сельское поселение Максимовка</t>
  </si>
  <si>
    <t>36606416</t>
  </si>
  <si>
    <t>сельское поселение Печинено</t>
  </si>
  <si>
    <t>36606420</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</si>
  <si>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</si>
  <si>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</si>
  <si>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</si>
  <si>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</si>
  <si>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</si>
  <si>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</si>
  <si>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</si>
  <si>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</si>
  <si>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Южное</t>
  </si>
  <si>
    <t>36608428</t>
  </si>
  <si>
    <t>сельское поселение Августовка</t>
  </si>
  <si>
    <t>36610404</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</si>
  <si>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</si>
  <si>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</si>
  <si>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</si>
  <si>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</si>
  <si>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</si>
  <si>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</si>
  <si>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</si>
  <si>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</si>
  <si>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</si>
  <si>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</si>
  <si>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</si>
  <si>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</si>
  <si>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</si>
  <si>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</si>
  <si>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сельское поселение Большое Алдаркино</t>
  </si>
  <si>
    <t>36612404</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</si>
  <si>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</si>
  <si>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</si>
  <si>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</si>
  <si>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</si>
  <si>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</si>
  <si>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</si>
  <si>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</si>
  <si>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</si>
  <si>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</si>
  <si>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</si>
  <si>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Петровка</t>
  </si>
  <si>
    <t>36612436</t>
  </si>
  <si>
    <t>36612440</t>
  </si>
  <si>
    <t>сельское поселение Подсолнечное</t>
  </si>
  <si>
    <t>36612444</t>
  </si>
  <si>
    <t>сельское поселение Таволжанка</t>
  </si>
  <si>
    <t>36612453</t>
  </si>
  <si>
    <t>сельское поселение Усманка</t>
  </si>
  <si>
    <t>36612456</t>
  </si>
  <si>
    <t>сельское поселение Березовка</t>
  </si>
  <si>
    <t>36615405</t>
  </si>
  <si>
    <t>сельское поселение Красное Поселение</t>
  </si>
  <si>
    <t>36615440</t>
  </si>
  <si>
    <t>сельское поселение Красные Дома</t>
  </si>
  <si>
    <t>36615435</t>
  </si>
  <si>
    <t>сельское поселение Никитинка</t>
  </si>
  <si>
    <t>36615450</t>
  </si>
  <si>
    <t>сельское поселение Сухие Аврали</t>
  </si>
  <si>
    <t>36615460</t>
  </si>
  <si>
    <t>сельское поселение Теплый Стан</t>
  </si>
  <si>
    <t>36615465</t>
  </si>
  <si>
    <t>сельское поселение Большое Микушкино</t>
  </si>
  <si>
    <t>36616420</t>
  </si>
  <si>
    <t>сельское поселение Два Ключа</t>
  </si>
  <si>
    <t>36616404</t>
  </si>
  <si>
    <t>сельское поселение Ключи</t>
  </si>
  <si>
    <t>36616416</t>
  </si>
  <si>
    <t>сельское поселение Мордово-Аделяково</t>
  </si>
  <si>
    <t>36616424</t>
  </si>
  <si>
    <t>сельское поселение Мордово-Ишуткино</t>
  </si>
  <si>
    <t>36616412</t>
  </si>
  <si>
    <t>сельское поселение Новое Ганькино</t>
  </si>
  <si>
    <t>36616428</t>
  </si>
  <si>
    <t>сельское поселение Новое Якушкино</t>
  </si>
  <si>
    <t>36616432</t>
  </si>
  <si>
    <t>сельское поселение Старое Вечканово</t>
  </si>
  <si>
    <t>36616436</t>
  </si>
  <si>
    <t>сельское поселение Байтуган</t>
  </si>
  <si>
    <t>36617404</t>
  </si>
  <si>
    <t>сельское поселение Балыкла</t>
  </si>
  <si>
    <t>36617408</t>
  </si>
  <si>
    <t>сельское поселение Ермаково</t>
  </si>
  <si>
    <t>36617416</t>
  </si>
  <si>
    <t>сельское поселение Старое Усманово</t>
  </si>
  <si>
    <t>36617458</t>
  </si>
  <si>
    <t>межселенная территория</t>
  </si>
  <si>
    <t>36620404</t>
  </si>
  <si>
    <t>сельское поселение Ерзовка</t>
  </si>
  <si>
    <t>36620420</t>
  </si>
  <si>
    <t>сельское поселение Кабановка</t>
  </si>
  <si>
    <t>36620428</t>
  </si>
  <si>
    <t>сельское поселение Красная Горка</t>
  </si>
  <si>
    <t>36620440</t>
  </si>
  <si>
    <t>сельское поселение Кротовка</t>
  </si>
  <si>
    <t>36620444</t>
  </si>
  <si>
    <t>сельское поселение Муханово</t>
  </si>
  <si>
    <t>36620448</t>
  </si>
  <si>
    <t>сельское поселение Новые Ключи</t>
  </si>
  <si>
    <t>36620452</t>
  </si>
  <si>
    <t>сельское поселение Садгород</t>
  </si>
  <si>
    <t>36620458</t>
  </si>
  <si>
    <t>сельское поселение Черновка</t>
  </si>
  <si>
    <t>36620468</t>
  </si>
  <si>
    <t>сельское поселение Алакаевка</t>
  </si>
  <si>
    <t>36618404</t>
  </si>
  <si>
    <t>сельское поселение Красносамарское</t>
  </si>
  <si>
    <t>36618432</t>
  </si>
  <si>
    <t>сельское поселение Сколково</t>
  </si>
  <si>
    <t>36618444</t>
  </si>
  <si>
    <t>сельское поселение Борискино-Игар</t>
  </si>
  <si>
    <t>36622412</t>
  </si>
  <si>
    <t>сельское поселение Назаровка</t>
  </si>
  <si>
    <t>36622460</t>
  </si>
  <si>
    <t>сельское поселение Новые Сосны</t>
  </si>
  <si>
    <t>36622432</t>
  </si>
  <si>
    <t>сельское поселение Русское Добрино</t>
  </si>
  <si>
    <t>36622440</t>
  </si>
  <si>
    <t>сельское поселение Старое Семенкино</t>
  </si>
  <si>
    <t>36622452</t>
  </si>
  <si>
    <t>сельское поселение Старые Сосны</t>
  </si>
  <si>
    <t>36622456</t>
  </si>
  <si>
    <t>сельское поселение Старый Байтермиш</t>
  </si>
  <si>
    <t>36622446</t>
  </si>
  <si>
    <t>сельское поселение Старый Маклауш</t>
  </si>
  <si>
    <t>36622448</t>
  </si>
  <si>
    <t>сельское поселение Усакла</t>
  </si>
  <si>
    <t>36622464</t>
  </si>
  <si>
    <t>сельское поселение Черный Ключ</t>
  </si>
  <si>
    <t>36622468</t>
  </si>
  <si>
    <t>сельское поселение Большая Константиновка</t>
  </si>
  <si>
    <t>36624408</t>
  </si>
  <si>
    <t>сельское поселение Большая Романовка</t>
  </si>
  <si>
    <t>36624412</t>
  </si>
  <si>
    <t>сельское поселение Большое Ермаково</t>
  </si>
  <si>
    <t>36624424</t>
  </si>
  <si>
    <t>сельское поселение Нижняя Быковка</t>
  </si>
  <si>
    <t>36624452</t>
  </si>
  <si>
    <t>сельское поселение Новая Кармала</t>
  </si>
  <si>
    <t>36624428</t>
  </si>
  <si>
    <t>сельское поселение Орловка</t>
  </si>
  <si>
    <t>36624458</t>
  </si>
  <si>
    <t>сельское поселение Русская Васильевка</t>
  </si>
  <si>
    <t>36624416</t>
  </si>
  <si>
    <t>сельское поселение Старое Максимкино</t>
  </si>
  <si>
    <t>36624464</t>
  </si>
  <si>
    <t>сельское поселение Степная Шентала</t>
  </si>
  <si>
    <t>36624468</t>
  </si>
  <si>
    <t>сельское поселение Четыровка</t>
  </si>
  <si>
    <t>36624480</t>
  </si>
  <si>
    <t>сельское поселение Шпановка</t>
  </si>
  <si>
    <t>36624484</t>
  </si>
  <si>
    <t>сельское поселение Алексеевский</t>
  </si>
  <si>
    <t>36626402</t>
  </si>
  <si>
    <t>сельское поселение Андросовка</t>
  </si>
  <si>
    <t>36626404</t>
  </si>
  <si>
    <t>сельское поселение Волчанка</t>
  </si>
  <si>
    <t>36626408</t>
  </si>
  <si>
    <t>сельское поселение Гражданский</t>
  </si>
  <si>
    <t>36626412</t>
  </si>
  <si>
    <t>сельское поселение Кировский</t>
  </si>
  <si>
    <t>36626416</t>
  </si>
  <si>
    <t>сельское поселение Колывань</t>
  </si>
  <si>
    <t>36626420</t>
  </si>
  <si>
    <t>сельское поселение Криволучье-Ивановка</t>
  </si>
  <si>
    <t>36626426</t>
  </si>
  <si>
    <t>сельское поселение Куйбышевский</t>
  </si>
  <si>
    <t>36626428</t>
  </si>
  <si>
    <t>сельское поселение Ленинский</t>
  </si>
  <si>
    <t>36626432</t>
  </si>
  <si>
    <t>сельское поселение Павловка</t>
  </si>
  <si>
    <t>36626434</t>
  </si>
  <si>
    <t>сельское поселение Чапаевский</t>
  </si>
  <si>
    <t>36626436</t>
  </si>
  <si>
    <t>сельское поселение Большая Каменка</t>
  </si>
  <si>
    <t>36628404</t>
  </si>
  <si>
    <t>сельское поселение Большая Раковка</t>
  </si>
  <si>
    <t>36628408</t>
  </si>
  <si>
    <t>сельское поселение Старая Бинарадка</t>
  </si>
  <si>
    <t>36628428</t>
  </si>
  <si>
    <t>сельское поселение Хилково</t>
  </si>
  <si>
    <t>36628432</t>
  </si>
  <si>
    <t>сельское поселение Хорошенькое</t>
  </si>
  <si>
    <t>36628436</t>
  </si>
  <si>
    <t>городское поселение, в состав которого входит город</t>
  </si>
  <si>
    <t>сельское поселение Бариновка</t>
  </si>
  <si>
    <t>36630402</t>
  </si>
  <si>
    <t>36630404</t>
  </si>
  <si>
    <t>сельское поселение Дмитриевка</t>
  </si>
  <si>
    <t>36630408</t>
  </si>
  <si>
    <t>сельское поселение Зуевка</t>
  </si>
  <si>
    <t>36630412</t>
  </si>
  <si>
    <t>сельское поселение Кулешовка</t>
  </si>
  <si>
    <t>36630413</t>
  </si>
  <si>
    <t>сельское поселение Покровка</t>
  </si>
  <si>
    <t>36630414</t>
  </si>
  <si>
    <t>сельское поселение Семеновка</t>
  </si>
  <si>
    <t>36630416</t>
  </si>
  <si>
    <t>сельское поселение Красная Поляна</t>
  </si>
  <si>
    <t>36632408</t>
  </si>
  <si>
    <t>сельское поселение Майское</t>
  </si>
  <si>
    <t>36632412</t>
  </si>
  <si>
    <t>сельское поселение Михайло-Овсянка</t>
  </si>
  <si>
    <t>36632420</t>
  </si>
  <si>
    <t>сельское поселение Падовка</t>
  </si>
  <si>
    <t>36632428</t>
  </si>
  <si>
    <t>сельское поселение Алькино</t>
  </si>
  <si>
    <t>36634408</t>
  </si>
  <si>
    <t>сельское поселение Красные Ключи</t>
  </si>
  <si>
    <t>36634426</t>
  </si>
  <si>
    <t>сельское поселение Кротково</t>
  </si>
  <si>
    <t>36634428</t>
  </si>
  <si>
    <t>сельское поселение Малое Ибряйкино</t>
  </si>
  <si>
    <t>36634420</t>
  </si>
  <si>
    <t>сельское поселение Малый Толкай</t>
  </si>
  <si>
    <t>36634432</t>
  </si>
  <si>
    <t>сельское поселение Мочалеевка</t>
  </si>
  <si>
    <t>36634436</t>
  </si>
  <si>
    <t>сельское поселение Новое Мансуркино</t>
  </si>
  <si>
    <t>36634440</t>
  </si>
  <si>
    <t>сельское поселение Среднее Аверкино</t>
  </si>
  <si>
    <t>36634404</t>
  </si>
  <si>
    <t>сельское поселение Староганькино</t>
  </si>
  <si>
    <t>36634460</t>
  </si>
  <si>
    <t>сельское поселение Старопохвистнево</t>
  </si>
  <si>
    <t>36634468</t>
  </si>
  <si>
    <t>сельское поселение Старый Аманак</t>
  </si>
  <si>
    <t>36634456</t>
  </si>
  <si>
    <t>сельское поселение Заволжье</t>
  </si>
  <si>
    <t>36636405</t>
  </si>
  <si>
    <t>сельское поселение Ильмень</t>
  </si>
  <si>
    <t>36636406</t>
  </si>
  <si>
    <t>сельское поселение Новоспасский</t>
  </si>
  <si>
    <t>36636415</t>
  </si>
  <si>
    <t>сельское поселение Антоновка</t>
  </si>
  <si>
    <t>36638403</t>
  </si>
  <si>
    <t>сельское поселение Верхняя Орлянка</t>
  </si>
  <si>
    <t>36638404</t>
  </si>
  <si>
    <t>сельское поселение Воротнее</t>
  </si>
  <si>
    <t>36638406</t>
  </si>
  <si>
    <t>сельское поселение Елшанка</t>
  </si>
  <si>
    <t>36638408</t>
  </si>
  <si>
    <t>сельское поселение Захаркино</t>
  </si>
  <si>
    <t>36638409</t>
  </si>
  <si>
    <t>сельское поселение Калиновка</t>
  </si>
  <si>
    <t>36638410</t>
  </si>
  <si>
    <t>сельское поселение Кандабулак</t>
  </si>
  <si>
    <t>36638412</t>
  </si>
  <si>
    <t>сельское поселение Кармало-Аделяково</t>
  </si>
  <si>
    <t>36638416</t>
  </si>
  <si>
    <t>сельское поселение Красносельское</t>
  </si>
  <si>
    <t>36638420</t>
  </si>
  <si>
    <t>сельское поселение Кутузовский</t>
  </si>
  <si>
    <t>36638424</t>
  </si>
  <si>
    <t>36638426</t>
  </si>
  <si>
    <t>сельское поселение Светлодольск</t>
  </si>
  <si>
    <t>36638430</t>
  </si>
  <si>
    <t>36638444</t>
  </si>
  <si>
    <t>сельское поселение Большая Рязань</t>
  </si>
  <si>
    <t>36640409</t>
  </si>
  <si>
    <t>сельское поселение Верхнее Санчелеево</t>
  </si>
  <si>
    <t>36640415</t>
  </si>
  <si>
    <t>сельское поселение Выселки</t>
  </si>
  <si>
    <t>36640418</t>
  </si>
  <si>
    <t>сельское поселение Кирилловка</t>
  </si>
  <si>
    <t>36640423</t>
  </si>
  <si>
    <t>сельское поселение Мусорка</t>
  </si>
  <si>
    <t>36640427</t>
  </si>
  <si>
    <t>сельское поселение Нижнее Санчелеево</t>
  </si>
  <si>
    <t>36640430</t>
  </si>
  <si>
    <t>сельское поселение Новая Бинарадка</t>
  </si>
  <si>
    <t>36640433</t>
  </si>
  <si>
    <t>сельское поселение Осиновка</t>
  </si>
  <si>
    <t>36640439</t>
  </si>
  <si>
    <t>сельское поселение Приморский</t>
  </si>
  <si>
    <t>36640442</t>
  </si>
  <si>
    <t>сельское поселение Севрюкаево</t>
  </si>
  <si>
    <t>36640448</t>
  </si>
  <si>
    <t>сельское поселение Сосновый Солонец</t>
  </si>
  <si>
    <t>36640451</t>
  </si>
  <si>
    <t>сельское поселение Ташелка</t>
  </si>
  <si>
    <t>36640454</t>
  </si>
  <si>
    <t>сельское поселение Новая Рачейка</t>
  </si>
  <si>
    <t>36642424</t>
  </si>
  <si>
    <t>сельское поселение Новозаборовский</t>
  </si>
  <si>
    <t>36642426</t>
  </si>
  <si>
    <t>сельское поселение Печерское</t>
  </si>
  <si>
    <t>36642428</t>
  </si>
  <si>
    <t>сельское поселение Старая Рачейка</t>
  </si>
  <si>
    <t>36642436</t>
  </si>
  <si>
    <t>сельское поселение Троицкое</t>
  </si>
  <si>
    <t>36642440</t>
  </si>
  <si>
    <t>сельское поселение Усинское</t>
  </si>
  <si>
    <t>36642444</t>
  </si>
  <si>
    <t>сельское поселение Девлезеркино</t>
  </si>
  <si>
    <t>36646404</t>
  </si>
  <si>
    <t>сельское поселение Сиделькино</t>
  </si>
  <si>
    <t>36646424</t>
  </si>
  <si>
    <t>сельское поселение Новый Кувак</t>
  </si>
  <si>
    <t>36648420</t>
  </si>
  <si>
    <t>сельское поселение Четырла</t>
  </si>
  <si>
    <t>36648446</t>
  </si>
  <si>
    <t>сельское поселение Береговой</t>
  </si>
  <si>
    <t>36650416</t>
  </si>
  <si>
    <t>сельское поселение Бичевная</t>
  </si>
  <si>
    <t>36650406</t>
  </si>
  <si>
    <t>сельское поселение Малячкино</t>
  </si>
  <si>
    <t>36650410</t>
  </si>
  <si>
    <t>сельское поселение Муранка</t>
  </si>
  <si>
    <t>36650411</t>
  </si>
  <si>
    <t>сельское поселение Новодевичье</t>
  </si>
  <si>
    <t>36650412</t>
  </si>
  <si>
    <t>сельское поселение Пионерский</t>
  </si>
  <si>
    <t>36650420</t>
  </si>
  <si>
    <t>сельское поселение Подвалье</t>
  </si>
  <si>
    <t>36650424</t>
  </si>
  <si>
    <t>сельское поселение Суринск</t>
  </si>
  <si>
    <t>36650432</t>
  </si>
  <si>
    <t>сельское поселение Тайдаково</t>
  </si>
  <si>
    <t>36650436</t>
  </si>
  <si>
    <t>городской округ</t>
  </si>
  <si>
    <t>внутригородской район</t>
  </si>
  <si>
    <t>городской округ с внутригородским делением</t>
  </si>
  <si>
    <t>Нажмите кнопку "Выбрать организацию из списка" для автоматического ввода реквизитов организации</t>
  </si>
  <si>
    <t>Нет доступных обновлений, версия отчёта актуальна</t>
  </si>
  <si>
    <t>Нажмите кнопку "Обновить реестр МО", если реестр не загружен или не актуален</t>
  </si>
  <si>
    <t>Код диапазона:</t>
  </si>
  <si>
    <t>Название диапазона:</t>
  </si>
  <si>
    <t>Сфера регулирования:</t>
  </si>
  <si>
    <t>Подсфера:</t>
  </si>
  <si>
    <t>Тип информации в шаблоне:</t>
  </si>
  <si>
    <t>Состояние шаблона:</t>
  </si>
  <si>
    <t>Периодичность:</t>
  </si>
  <si>
    <t>"Геотип" шаблона:</t>
  </si>
  <si>
    <t>Тип шаблона:</t>
  </si>
  <si>
    <t>Заказчик:</t>
  </si>
  <si>
    <t>ps_sr</t>
  </si>
  <si>
    <t>Не определено</t>
  </si>
  <si>
    <t>ps_ti</t>
  </si>
  <si>
    <t>NETS</t>
  </si>
  <si>
    <t>водоотведение - очистка</t>
  </si>
  <si>
    <t>Статистический</t>
  </si>
  <si>
    <t>Проект</t>
  </si>
  <si>
    <t>Единовременный</t>
  </si>
  <si>
    <t>Региональный шаблон</t>
  </si>
  <si>
    <t>Атомарный</t>
  </si>
  <si>
    <t>РЭК</t>
  </si>
  <si>
    <t>Паспорт к шаблону</t>
  </si>
  <si>
    <t>ps_ssh</t>
  </si>
  <si>
    <t>Аэропорты</t>
  </si>
  <si>
    <t>водоотведение - передача</t>
  </si>
  <si>
    <t>Расчетный</t>
  </si>
  <si>
    <t>Утвержден</t>
  </si>
  <si>
    <t>Ежемесячный</t>
  </si>
  <si>
    <t>Муниципальный шаблон</t>
  </si>
  <si>
    <t>Сводный</t>
  </si>
  <si>
    <t>ФСТ</t>
  </si>
  <si>
    <t>ps_p</t>
  </si>
  <si>
    <t>Газ</t>
  </si>
  <si>
    <t>водоотведение - прием</t>
  </si>
  <si>
    <t>Обосновывающие материалы</t>
  </si>
  <si>
    <t>Ежеквартальный</t>
  </si>
  <si>
    <t>Шаблон от организации</t>
  </si>
  <si>
    <t>Экспертная организация</t>
  </si>
  <si>
    <t>1. Общие сведения</t>
  </si>
  <si>
    <t>ps_geo</t>
  </si>
  <si>
    <t>Железные дороги</t>
  </si>
  <si>
    <t>водоснабжение - очистка</t>
  </si>
  <si>
    <t>Ежегодный</t>
  </si>
  <si>
    <t>ps_tsh</t>
  </si>
  <si>
    <t>ЖКХ</t>
  </si>
  <si>
    <t>водоснабжение - передача</t>
  </si>
  <si>
    <t>Краткое наименование</t>
  </si>
  <si>
    <t>ps_psr</t>
  </si>
  <si>
    <t>Медицина</t>
  </si>
  <si>
    <t>водоснабжение - подъем</t>
  </si>
  <si>
    <t>Полное наименование</t>
  </si>
  <si>
    <t>ps_z</t>
  </si>
  <si>
    <t>Порты</t>
  </si>
  <si>
    <t>выработка ТС</t>
  </si>
  <si>
    <t xml:space="preserve">Сфера регулирования </t>
  </si>
  <si>
    <t>Связь</t>
  </si>
  <si>
    <t>выработка ТС в режиме комбинированной выработки</t>
  </si>
  <si>
    <t>Подсфера</t>
  </si>
  <si>
    <t>Транспорт</t>
  </si>
  <si>
    <t>выработка электрической энергии</t>
  </si>
  <si>
    <t>Состояние шаблона (Утвержден/Проект)</t>
  </si>
  <si>
    <t>Электроэнергетика</t>
  </si>
  <si>
    <t>выработка+передача+сбыт ТС</t>
  </si>
  <si>
    <t>Заказчик</t>
  </si>
  <si>
    <t>передача ТС</t>
  </si>
  <si>
    <t>Отчитывается</t>
  </si>
  <si>
    <t>передача ЭЭ</t>
  </si>
  <si>
    <t>Тип шаблона</t>
  </si>
  <si>
    <t>Если шаблон сводный, необходимо указать код атомарного шаблона для него:</t>
  </si>
  <si>
    <t>сбыт ТС</t>
  </si>
  <si>
    <t>Текущая версия</t>
  </si>
  <si>
    <t>сбыт ЭЭ</t>
  </si>
  <si>
    <t>ТБО</t>
  </si>
  <si>
    <t>2. Организационные</t>
  </si>
  <si>
    <t xml:space="preserve">Тип информации в шаблоне </t>
  </si>
  <si>
    <t>Ответственный регулятор (от заказчика)</t>
  </si>
  <si>
    <t>Ответственный специалист (от СМА)</t>
  </si>
  <si>
    <t>Ответственный программист (от СМА)</t>
  </si>
  <si>
    <t>Ответственные за сбор данных (от СМА)</t>
  </si>
  <si>
    <t>Ответственные за сбор данных (от заказчика)</t>
  </si>
  <si>
    <t>3. Законодательство (методики, приказы, постановления ...)</t>
  </si>
  <si>
    <t>first</t>
  </si>
  <si>
    <t>Документ1</t>
  </si>
  <si>
    <t>end</t>
  </si>
  <si>
    <t>Добавить документ</t>
  </si>
  <si>
    <t>4. Периодичность</t>
  </si>
  <si>
    <t>Периодичность</t>
  </si>
  <si>
    <t>Мониторинги(прошедшие и плановые)</t>
  </si>
  <si>
    <t>Дата начала</t>
  </si>
  <si>
    <t>Дата окончания</t>
  </si>
  <si>
    <t>Согласно (приказ, постановление, письмо)</t>
  </si>
  <si>
    <t>4.2.1</t>
  </si>
  <si>
    <t>Мониторинг1</t>
  </si>
  <si>
    <t>Добавить мониторинг</t>
  </si>
  <si>
    <t>5. Состав шаблона</t>
  </si>
  <si>
    <t>Лист</t>
  </si>
  <si>
    <t>Последняя дата изменений эскиза</t>
  </si>
  <si>
    <t>Состояние листа</t>
  </si>
  <si>
    <t>Наименование витрины для листа</t>
  </si>
  <si>
    <t>Комментарии</t>
  </si>
  <si>
    <t>5.1.1</t>
  </si>
  <si>
    <t>Удалить</t>
  </si>
  <si>
    <t>5.1.2</t>
  </si>
  <si>
    <t>5.1.3</t>
  </si>
  <si>
    <t>5.1.4</t>
  </si>
  <si>
    <t>5.1.5</t>
  </si>
  <si>
    <t>5.1.6</t>
  </si>
  <si>
    <t>5.1.7</t>
  </si>
  <si>
    <t>5.1.8</t>
  </si>
  <si>
    <t>5.1.9</t>
  </si>
  <si>
    <t>5.1.10</t>
  </si>
  <si>
    <t>5.1.11</t>
  </si>
  <si>
    <t>5.1.12</t>
  </si>
  <si>
    <t>5.1.13</t>
  </si>
  <si>
    <t>5.1.14</t>
  </si>
  <si>
    <t>5.1.15</t>
  </si>
  <si>
    <t>5.1.16</t>
  </si>
  <si>
    <t>5.1.17</t>
  </si>
  <si>
    <t>Добавить лист</t>
  </si>
  <si>
    <t>6. Сроки и даты</t>
  </si>
  <si>
    <t>6.1.1</t>
  </si>
  <si>
    <t>Даты получения последних эскизов, от экспертов</t>
  </si>
  <si>
    <t>6.1.2</t>
  </si>
  <si>
    <t>Даты отправки шаблона на проверку</t>
  </si>
  <si>
    <t>6.1.3</t>
  </si>
  <si>
    <t>Предполагаемый срок сдачи шаблона в эксплуатацию</t>
  </si>
  <si>
    <t>7. Версии</t>
  </si>
  <si>
    <t>Версия</t>
  </si>
  <si>
    <t>Отличия от предыдущей</t>
  </si>
  <si>
    <t>Добавить версию</t>
  </si>
  <si>
    <t>8. Дополнительно</t>
  </si>
  <si>
    <t>Аналогичные("похожие") шаблоны</t>
  </si>
  <si>
    <t>8.2</t>
  </si>
  <si>
    <t>Особенности шаблона</t>
  </si>
  <si>
    <t>8.3</t>
  </si>
  <si>
    <t>Модуль на основе данного шаблона</t>
  </si>
  <si>
    <t>8.4</t>
  </si>
  <si>
    <t>Процедуры загрузки данных в витрины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</si>
</sst>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44" formatCode="_(&quot;$&quot;* #,##0.00_);_(&quot;$&quot;* (#,##0.00);_(&quot;$&quot;* &quot;-&quot;??_);_(@_)"/>
    <numFmt numFmtId="171" formatCode="dd\.mm\.yyyy"/>
    <numFmt numFmtId="172" formatCode="_-* #,##0.00&quot;р.&quot;_-;\-* #,##0.00&quot;р.&quot;_-;_-* &quot;-&quot;??&quot;р.&quot;_-;_-@_-"/>
    <numFmt numFmtId="173" formatCode="_(* #,##0_);_(* \(#,##0\);_(* &quot;-&quot;_);_(@_)"/>
    <numFmt numFmtId="174" formatCode="&quot;$&quot;#,##0_);[Red]\(&quot;$&quot;#,##0\)"/>
    <numFmt numFmtId="175" formatCode="_-* #,##0.00[$€-1]_-;\-* #,##0.00[$€-1]_-;_-* &quot;-&quot;??[$€-1]_-"/>
    <numFmt numFmtId="176" formatCode="#,##0.0"/>
    <numFmt numFmtId="177" formatCode="#,##0.000"/>
    <numFmt numFmtId="178" formatCode="#,##0.0000"/>
    <numFmt numFmtId="179" formatCode="_(* #,##0.00_);_(* \(#,##0.00\);_(* &quot;-&quot;??_);_(@_)"/>
    <numFmt numFmtId="180" formatCode="dd.mm.yyyy"/>
  </numFmts>
  <fonts count="70">
    <font>
      <sz val="9"/>
      <color rgb="FF000000"/>
      <name val="Tahoma"/>
    </font>
    <font>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33399"/>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b/>
      <u/>
      <sz val="9"/>
      <color rgb="FF333399"/>
      <name val="Tahoma"/>
    </font>
    <font>
      <b/>
      <u/>
      <sz val="11"/>
      <color rgb="FF0000FF"/>
      <name val="Arial"/>
    </font>
    <font>
      <u/>
      <sz val="9"/>
      <color rgb="FF0000FF"/>
      <name val="Tahoma"/>
    </font>
    <font>
      <u/>
      <sz val="11"/>
      <color rgb="FF0000FF"/>
      <name val="Calibri"/>
    </font>
    <font>
      <u/>
      <sz val="10"/>
      <color rgb="FF0000FF"/>
      <name val="Times New Roman Cyr"/>
    </font>
    <font>
      <b/>
      <u/>
      <sz val="9"/>
      <color rgb="FF0000FF"/>
      <name val="Tahoma"/>
    </font>
    <font>
      <b/>
      <sz val="14"/>
      <color auto="1"/>
      <name val="Franklin Gothic Medium"/>
    </font>
    <font>
      <b/>
      <sz val="9"/>
      <color auto="1"/>
      <name val="Tahoma"/>
    </font>
    <font>
      <sz val="10"/>
      <color auto="1"/>
      <name val="Arial Cyr"/>
    </font>
    <font>
      <sz val="10"/>
      <color rgb="FF000000"/>
      <name val="Arial Cyr"/>
    </font>
    <font>
      <sz val="11"/>
      <color rgb="FF000000"/>
      <name val="Calibri"/>
    </font>
    <font>
      <sz val="9"/>
      <color rgb="FF00FF00"/>
      <name val="Tahoma"/>
    </font>
    <font>
      <sz val="10"/>
      <color rgb="FF000000"/>
      <name val="Calibri"/>
      <scheme val="minor"/>
    </font>
    <font>
      <sz val="10"/>
      <color auto="1"/>
      <name val="Arial"/>
    </font>
    <font>
      <sz val="10"/>
      <color auto="1"/>
      <name val="Times New Roman CYR"/>
    </font>
    <font>
      <sz val="8"/>
      <color auto="1"/>
      <name val="Verdana"/>
    </font>
    <font>
      <sz val="9"/>
      <color rgb="FFFFFFFF"/>
      <name val="Tahoma"/>
    </font>
    <font>
      <sz val="9"/>
      <color rgb="FFCC0000"/>
      <name val="Tahoma"/>
    </font>
    <font>
      <b/>
      <sz val="9"/>
      <color rgb="FF000000"/>
      <name val="Tahoma"/>
    </font>
    <font>
      <u/>
      <sz val="11"/>
      <color rgb="FFC0C0C0"/>
      <name val="Wingdings 2"/>
    </font>
    <font>
      <sz val="10"/>
      <color rgb="FFFFFFFF"/>
      <name val="Tahoma"/>
    </font>
    <font>
      <sz val="10"/>
      <color rgb="FFCC0000"/>
      <name val="Tahoma"/>
    </font>
    <font>
      <sz val="9"/>
      <color rgb="FF333333"/>
      <name val="Tahoma"/>
    </font>
    <font>
      <b/>
      <sz val="9"/>
      <color rgb="FF333333"/>
      <name val="Tahoma"/>
    </font>
    <font>
      <sz val="9"/>
      <color rgb="FF3366FF"/>
      <name val="Tahoma"/>
    </font>
    <font>
      <sz val="9"/>
      <color rgb="FF999999"/>
      <name val="Tahoma"/>
    </font>
    <font>
      <b/>
      <sz val="11"/>
      <color auto="1"/>
      <name val="Tahoma"/>
    </font>
    <font>
      <b/>
      <sz val="9"/>
      <color rgb="FF999999"/>
      <name val="Tahoma"/>
    </font>
    <font>
      <sz val="9"/>
      <color rgb="FF333399"/>
      <name val="Tahoma"/>
    </font>
    <font>
      <b/>
      <sz val="9"/>
      <color rgb="FF333399"/>
      <name val="Tahoma"/>
    </font>
    <font>
      <b/>
      <u/>
      <sz val="11"/>
      <color rgb="FF0000FF"/>
      <name val="Tahoma"/>
    </font>
    <font>
      <sz val="11"/>
      <color rgb="FF000000"/>
      <name val="Tahoma"/>
    </font>
    <font>
      <sz val="11"/>
      <color rgb="FFFFFFFF"/>
      <name val="Tahoma"/>
    </font>
    <font>
      <b/>
      <sz val="10"/>
      <color auto="1"/>
      <name val="Tahoma"/>
    </font>
    <font>
      <u/>
      <sz val="20"/>
      <color rgb="FF003366"/>
      <name val="Tahoma"/>
    </font>
    <font>
      <b/>
      <sz val="10"/>
      <color rgb="FF000000"/>
      <name val="Tahoma"/>
    </font>
    <font>
      <sz val="11"/>
      <color rgb="FF000000"/>
      <name val="Marlett"/>
    </font>
    <font>
      <sz val="10"/>
      <color rgb="FF000000"/>
      <name val="Tahoma"/>
    </font>
    <font>
      <sz val="14"/>
      <color theme="0" tint="-0.35"/>
      <name val="Calibri"/>
      <scheme val="minor"/>
    </font>
    <font>
      <u/>
      <sz val="9"/>
      <color theme="10"/>
      <name val="Tahoma"/>
    </font>
    <font>
      <u/>
      <sz val="9"/>
      <color rgb="FF333399"/>
      <name val="Tahoma"/>
    </font>
  </fonts>
  <fills count="4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CCFFCC"/>
      </patternFill>
    </fill>
    <fill>
      <patternFill patternType="solid">
        <fgColor rgb="FFFFFFFF"/>
      </patternFill>
    </fill>
    <fill>
      <patternFill patternType="solid">
        <fgColor rgb="FFFFFFC0"/>
      </patternFill>
    </fill>
    <fill>
      <patternFill patternType="solid">
        <fgColor rgb="FFD7EAD3"/>
      </patternFill>
    </fill>
    <fill>
      <patternFill patternType="solid">
        <fgColor rgb="FFE3FAFD"/>
      </patternFill>
    </fill>
    <fill>
      <patternFill patternType="solid">
        <fgColor rgb="FFCC0000"/>
      </patternFill>
    </fill>
    <fill>
      <patternFill patternType="solid">
        <fgColor rgb="FF0066CC"/>
      </patternFill>
    </fill>
    <fill>
      <patternFill patternType="solid">
        <fgColor rgb="FFFFFF00"/>
      </patternFill>
    </fill>
    <fill>
      <patternFill patternType="lightDown">
        <fgColor rgb="FFC0C0C0"/>
      </patternFill>
    </fill>
    <fill>
      <patternFill patternType="solid">
        <fgColor rgb="FFD3DBDB"/>
      </patternFill>
    </fill>
    <fill>
      <patternFill patternType="solid">
        <fgColor theme="0" tint="-0.15"/>
      </patternFill>
    </fill>
    <fill>
      <patternFill patternType="solid">
        <fgColor rgb="FFBCBCBC"/>
      </patternFill>
    </fill>
  </fills>
  <borders count="64">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808080"/>
      </left>
      <right style="thin">
        <color rgb="FF808080"/>
      </right>
      <top style="thin">
        <color rgb="FF808080"/>
      </top>
      <bottom style="thin">
        <color rgb="FF808080"/>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ck">
        <color rgb="FF808080"/>
      </left>
      <right style="thick">
        <color rgb="FF808080"/>
      </right>
      <top style="thick">
        <color rgb="FF808080"/>
      </top>
      <bottom style="thick">
        <color rgb="FF808080"/>
      </bottom>
    </border>
    <border>
      <left style="thin">
        <color rgb="FF000000"/>
      </left>
      <right/>
      <top/>
      <bottom/>
    </border>
    <border>
      <left style="thin">
        <color rgb="FF000000"/>
      </left>
      <right style="medium">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right style="thin">
        <color rgb="FF000000"/>
      </right>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999999"/>
      </left>
      <right style="thin">
        <color rgb="FF999999"/>
      </right>
      <top/>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style="thin">
        <color rgb="FFBCBCBC"/>
      </left>
      <right/>
      <top style="thin">
        <color rgb="FFBCBCBC"/>
      </top>
      <bottom style="thin">
        <color rgb="FFBCBCBC"/>
      </bottom>
    </border>
    <border>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style="thin">
        <color rgb="FFBCBCBC"/>
      </right>
      <top style="thin">
        <color rgb="FFBCBCBC"/>
      </top>
      <bottom/>
    </border>
    <border>
      <left style="thin">
        <color rgb="FFBCBCBC"/>
      </left>
      <right style="thin">
        <color rgb="FFBCBCBC"/>
      </right>
      <top/>
      <bottom style="thin">
        <color rgb="FFBCBCBC"/>
      </bottom>
    </border>
    <border>
      <left style="thin">
        <color rgb="FFBCBCBC"/>
      </left>
      <right/>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style="thin">
        <color rgb="FFBCBCBC"/>
      </right>
      <top style="thin">
        <color rgb="FFBCBCBC"/>
      </top>
      <bottom style="thin">
        <color rgb="FF999999"/>
      </bottom>
    </border>
    <border>
      <left style="thin">
        <color rgb="FFBCBCBC"/>
      </left>
      <right style="thin">
        <color rgb="FFBCBCBC"/>
      </right>
      <top style="thin">
        <color rgb="FF999999"/>
      </top>
      <bottom style="thin">
        <color rgb="FFBCBCBC"/>
      </bottom>
    </border>
    <border>
      <left/>
      <right style="thin">
        <color rgb="FFC0C0C0"/>
      </right>
      <top style="thin">
        <color rgb="FFBCBCBC"/>
      </top>
      <bottom style="thin">
        <color rgb="FFBCBCBC"/>
      </bottom>
    </border>
    <border>
      <left style="thin">
        <color rgb="FFC0C0C0"/>
      </left>
      <right/>
      <top style="thin">
        <color rgb="FFBCBCBC"/>
      </top>
      <bottom style="thin">
        <color rgb="FFBCBCBC"/>
      </bottom>
    </border>
    <border>
      <left style="thin">
        <color rgb="FF000000"/>
      </left>
      <right/>
      <top style="thin">
        <color rgb="FF000000"/>
      </top>
      <bottom style="thin">
        <color rgb="FF000000"/>
      </bottom>
    </border>
    <border>
      <left/>
      <right/>
      <top style="thin">
        <color rgb="FF000000"/>
      </top>
      <bottom style="thin">
        <color rgb="FF000000"/>
      </bottom>
    </border>
    <border>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thin">
        <color rgb="FF000000"/>
      </left>
      <right style="medium">
        <color rgb="FF000000"/>
      </right>
      <top style="thin">
        <color rgb="FF000000"/>
      </top>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style="thin">
        <color rgb="FF000000"/>
      </left>
      <right/>
      <top style="thin">
        <color rgb="FF000000"/>
      </top>
      <bottom style="medium">
        <color rgb="FF000000"/>
      </bottom>
    </border>
    <border>
      <left/>
      <right/>
      <top style="thin">
        <color rgb="FF000000"/>
      </top>
      <bottom style="medium">
        <color rgb="FF000000"/>
      </bottom>
    </border>
    <border>
      <left/>
      <right style="medium">
        <color rgb="FF000000"/>
      </right>
      <top style="thin">
        <color rgb="FF000000"/>
      </top>
      <bottom style="medium">
        <color rgb="FF000000"/>
      </bottom>
    </border>
  </borders>
  <cellStyleXfs count="86">
    <xf numFmtId="49" fontId="0" fillId="0" borderId="0" applyFont="1" applyFill="0" applyBorder="0" applyNumberFormat="1">
      <alignment vertical="top"/>
    </xf>
    <xf numFmtId="0" fontId="2" fillId="2" borderId="0" applyFont="1" applyFill="1" applyBorder="0">
      <alignment vertical="top"/>
    </xf>
    <xf numFmtId="0" fontId="2" fillId="3" borderId="0" applyFont="1" applyFill="1" applyBorder="0">
      <alignment vertical="top"/>
    </xf>
    <xf numFmtId="0" fontId="2" fillId="4" borderId="0" applyFont="1" applyFill="1" applyBorder="0">
      <alignment vertical="top"/>
    </xf>
    <xf numFmtId="0" fontId="2" fillId="5" borderId="0" applyFont="1" applyFill="1" applyBorder="0">
      <alignment vertical="top"/>
    </xf>
    <xf numFmtId="0" fontId="2" fillId="6" borderId="0" applyFont="1" applyFill="1" applyBorder="0">
      <alignment vertical="top"/>
    </xf>
    <xf numFmtId="0" fontId="2" fillId="7" borderId="0" applyFont="1" applyFill="1" applyBorder="0">
      <alignment vertical="top"/>
    </xf>
    <xf numFmtId="0" fontId="2" fillId="8" borderId="0" applyFont="1" applyFill="1" applyBorder="0">
      <alignment vertical="top"/>
    </xf>
    <xf numFmtId="0" fontId="2" fillId="9" borderId="0" applyFont="1" applyFill="1" applyBorder="0">
      <alignment vertical="top"/>
    </xf>
    <xf numFmtId="0" fontId="2" fillId="10" borderId="0" applyFont="1" applyFill="1" applyBorder="0">
      <alignment vertical="top"/>
    </xf>
    <xf numFmtId="0" fontId="2" fillId="11" borderId="0" applyFont="1" applyFill="1" applyBorder="0">
      <alignment vertical="top"/>
    </xf>
    <xf numFmtId="0" fontId="2" fillId="12" borderId="0" applyFont="1" applyFill="1" applyBorder="0">
      <alignment vertical="top"/>
    </xf>
    <xf numFmtId="0" fontId="2" fillId="13" borderId="0" applyFont="1" applyFill="1" applyBorder="0">
      <alignment vertical="top"/>
    </xf>
    <xf numFmtId="0" fontId="3" fillId="14" borderId="0" applyFont="1" applyFill="1" applyBorder="0">
      <alignment vertical="top"/>
    </xf>
    <xf numFmtId="0" fontId="3" fillId="15" borderId="0" applyFont="1" applyFill="1" applyBorder="0">
      <alignment vertical="top"/>
    </xf>
    <xf numFmtId="0" fontId="3" fillId="16" borderId="0" applyFont="1" applyFill="1" applyBorder="0">
      <alignment vertical="top"/>
    </xf>
    <xf numFmtId="0" fontId="3" fillId="17" borderId="0" applyFont="1" applyFill="1" applyBorder="0">
      <alignment vertical="top"/>
    </xf>
    <xf numFmtId="0" fontId="3" fillId="18" borderId="0" applyFont="1" applyFill="1" applyBorder="0">
      <alignment vertical="top"/>
    </xf>
    <xf numFmtId="0" fontId="3" fillId="19" borderId="0" applyFont="1" applyFill="1" applyBorder="0">
      <alignment vertical="top"/>
    </xf>
    <xf numFmtId="0" fontId="3" fillId="20" borderId="0" applyFont="1" applyFill="1" applyBorder="0">
      <alignment vertical="top"/>
    </xf>
    <xf numFmtId="0" fontId="3" fillId="21" borderId="0" applyFont="1" applyFill="1" applyBorder="0">
      <alignment vertical="top"/>
    </xf>
    <xf numFmtId="0" fontId="3" fillId="22" borderId="0" applyFont="1" applyFill="1" applyBorder="0">
      <alignment vertical="top"/>
    </xf>
    <xf numFmtId="0" fontId="3" fillId="23" borderId="0" applyFont="1" applyFill="1" applyBorder="0">
      <alignment vertical="top"/>
    </xf>
    <xf numFmtId="0" fontId="3" fillId="24" borderId="0" applyFont="1" applyFill="1" applyBorder="0">
      <alignment vertical="top"/>
    </xf>
    <xf numFmtId="0" fontId="3" fillId="25" borderId="0" applyFont="1" applyFill="1" applyBorder="0">
      <alignment vertical="top"/>
    </xf>
    <xf numFmtId="0" fontId="4" fillId="26" borderId="0" applyFont="1" applyFill="1" applyBorder="0">
      <alignment vertical="top"/>
    </xf>
    <xf numFmtId="0" fontId="5" fillId="27" borderId="1" applyFont="1" applyFill="1" applyBorder="1">
      <alignment vertical="top"/>
    </xf>
    <xf numFmtId="0" fontId="6" fillId="28" borderId="2" applyFont="1" applyFill="1" applyBorder="1">
      <alignment vertical="top"/>
    </xf>
    <xf numFmtId="43" fontId="7" fillId="0" borderId="0" applyFont="0" applyFill="0" applyBorder="0" applyNumberFormat="1">
      <alignment vertical="top"/>
    </xf>
    <xf numFmtId="173" fontId="7" fillId="0" borderId="0" applyFont="0" applyFill="0" applyBorder="0" applyNumberFormat="1">
      <alignment vertical="top"/>
    </xf>
    <xf numFmtId="44" fontId="7" fillId="0" borderId="0" applyFont="0" applyFill="0" applyBorder="0" applyNumberFormat="1">
      <alignment vertical="top"/>
    </xf>
    <xf numFmtId="174" fontId="7" fillId="0" borderId="0" applyFont="0" applyFill="0" applyBorder="0" applyNumberFormat="1">
      <alignment vertical="top"/>
    </xf>
    <xf numFmtId="0" fontId="8" fillId="0" borderId="0" applyFont="1" applyFill="0" applyBorder="0">
      <alignment vertical="top"/>
    </xf>
    <xf numFmtId="0" fontId="9" fillId="29" borderId="0" applyFont="1" applyFill="1" applyBorder="0">
      <alignment vertical="top"/>
    </xf>
    <xf numFmtId="0" fontId="10" fillId="0" borderId="3" applyFont="1" applyFill="0" applyBorder="1">
      <alignment vertical="top"/>
    </xf>
    <xf numFmtId="0" fontId="11" fillId="0" borderId="4" applyFont="1" applyFill="0" applyBorder="1">
      <alignment vertical="top"/>
    </xf>
    <xf numFmtId="0" fontId="12" fillId="0" borderId="5" applyFont="1" applyFill="0" applyBorder="1">
      <alignment vertical="top"/>
    </xf>
    <xf numFmtId="0" fontId="12" fillId="0" borderId="0" applyFont="1" applyFill="0" applyBorder="0">
      <alignment vertical="top"/>
    </xf>
    <xf numFmtId="0" fontId="13" fillId="30" borderId="6" applyFont="1" applyFill="1" applyBorder="1">
      <alignment vertical="top"/>
    </xf>
    <xf numFmtId="0" fontId="14" fillId="0" borderId="7" applyFont="1" applyFill="0" applyBorder="1">
      <alignment vertical="top"/>
    </xf>
    <xf numFmtId="0" fontId="15" fillId="31" borderId="0" applyFont="1" applyFill="1" applyBorder="0">
      <alignment vertical="top"/>
    </xf>
    <xf numFmtId="0" fontId="16" fillId="0" borderId="0" applyFont="1" applyFill="0" applyBorder="0">
      <alignment vertical="top"/>
    </xf>
    <xf numFmtId="0" fontId="7" fillId="32" borderId="8" applyFont="0" applyFill="1" applyBorder="1">
      <alignment vertical="top"/>
    </xf>
    <xf numFmtId="0" fontId="17" fillId="27" borderId="9" applyFont="1" applyFill="1" applyBorder="1">
      <alignment vertical="top"/>
    </xf>
    <xf numFmtId="9" fontId="7" fillId="0" borderId="0" applyFont="0" applyFill="0" applyBorder="0" applyNumberFormat="1">
      <alignment vertical="top"/>
    </xf>
    <xf numFmtId="0" fontId="18" fillId="0" borderId="0" applyFont="1" applyFill="0" applyBorder="0">
      <alignment vertical="top"/>
    </xf>
    <xf numFmtId="0" fontId="19" fillId="0" borderId="10" applyFont="1" applyFill="0" applyBorder="1">
      <alignment vertical="top"/>
    </xf>
    <xf numFmtId="0" fontId="20" fillId="0" borderId="0" applyFont="1" applyFill="0" applyBorder="0">
      <alignment vertical="top"/>
    </xf>
    <xf numFmtId="0" fontId="21" fillId="0" borderId="0" applyFont="1" applyFill="0" applyBorder="0"/>
    <xf numFmtId="175" fontId="21" fillId="0" borderId="0" applyFont="1" applyFill="0" applyBorder="0" applyNumberFormat="1"/>
    <xf numFmtId="38" fontId="22" fillId="0" borderId="0" applyFont="1" applyFill="0" applyBorder="0" applyNumberFormat="1">
      <alignment vertical="top"/>
    </xf>
    <xf numFmtId="0" fontId="23" fillId="0" borderId="6" applyFont="1" applyFill="0" applyBorder="1">
      <alignment vertical="top"/>
      <protection locked="0"/>
    </xf>
    <xf numFmtId="176" fontId="1" fillId="33" borderId="0" applyFont="1" applyFill="1" applyBorder="0" applyNumberFormat="1">
      <protection locked="0"/>
    </xf>
    <xf numFmtId="0" fontId="24" fillId="0" borderId="0" applyFont="1" applyFill="0" applyBorder="0">
      <alignment vertical="center"/>
    </xf>
    <xf numFmtId="177" fontId="1" fillId="33" borderId="0" applyFont="1" applyFill="1" applyBorder="0" applyNumberFormat="1">
      <protection locked="0"/>
    </xf>
    <xf numFmtId="178" fontId="1" fillId="33" borderId="0" applyFont="1" applyFill="1" applyBorder="0" applyNumberFormat="1">
      <protection locked="0"/>
    </xf>
    <xf numFmtId="0" fontId="25" fillId="0" borderId="0" applyFont="1" applyFill="0" applyBorder="0">
      <alignment vertical="top"/>
    </xf>
    <xf numFmtId="0" fontId="23" fillId="34" borderId="6"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29" fillId="0" borderId="0" applyFont="1" applyFill="0" applyBorder="0">
      <alignment vertical="top"/>
    </xf>
    <xf numFmtId="0" fontId="30" fillId="0" borderId="0" applyFont="1" applyFill="0" applyBorder="0">
      <alignment vertical="top"/>
    </xf>
    <xf numFmtId="0" fontId="31" fillId="0" borderId="0" applyFont="1" applyFill="0" applyBorder="0">
      <alignment vertical="top"/>
    </xf>
    <xf numFmtId="0" fontId="26"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172" fontId="7" fillId="0" borderId="0" applyFont="0" applyFill="0" applyBorder="0" applyNumberFormat="1">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1" fillId="33" borderId="0" applyFont="1" applyFill="1" applyBorder="0" applyNumberFormat="1">
      <alignment horizontal="right"/>
    </xf>
    <xf numFmtId="49" fontId="1" fillId="0" borderId="0" applyFont="1" applyFill="0" applyBorder="0" applyNumberFormat="1">
      <alignment vertical="top"/>
    </xf>
    <xf numFmtId="0" fontId="37" fillId="0" borderId="0" applyFont="1" applyFill="0" applyBorder="0"/>
    <xf numFmtId="0" fontId="38" fillId="0" borderId="0" applyFont="1" applyFill="0" applyBorder="0"/>
    <xf numFmtId="0" fontId="39" fillId="0" borderId="0" applyFont="1" applyFill="0" applyBorder="0"/>
    <xf numFmtId="0" fontId="37" fillId="0" borderId="0" applyFont="1" applyFill="0" applyBorder="0">
      <alignment horizontal="left" vertical="center"/>
    </xf>
    <xf numFmtId="0" fontId="40" fillId="36" borderId="0" applyFont="1" applyFill="1" applyBorder="0">
      <alignment vertical="top"/>
    </xf>
    <xf numFmtId="0" fontId="41" fillId="0" borderId="0" applyFont="1" applyFill="0" applyBorder="0"/>
    <xf numFmtId="49" fontId="1" fillId="36" borderId="0" applyFont="1" applyFill="1" applyBorder="0" applyNumberFormat="1">
      <alignment vertical="top"/>
    </xf>
    <xf numFmtId="0" fontId="42" fillId="0" borderId="0" applyFont="1" applyFill="0" applyBorder="0"/>
    <xf numFmtId="0" fontId="43" fillId="0" borderId="0" applyFont="1" applyFill="0" applyBorder="0"/>
    <xf numFmtId="0" fontId="44" fillId="0" borderId="0" applyFont="1" applyFill="0" applyBorder="0"/>
    <xf numFmtId="173" fontId="7" fillId="0" borderId="0" applyFont="0" applyFill="0" applyBorder="0" applyNumberFormat="1">
      <alignment vertical="top"/>
    </xf>
    <xf numFmtId="179" fontId="7" fillId="0" borderId="0" applyFont="0" applyFill="0" applyBorder="0" applyNumberFormat="1">
      <alignment vertical="top"/>
    </xf>
    <xf numFmtId="4" fontId="1" fillId="37" borderId="0" applyFont="1" applyFill="1" applyBorder="0" applyNumberFormat="1">
      <alignment horizontal="right"/>
    </xf>
  </cellStyleXfs>
  <cellXfs count="501">
    <xf numFmtId="49" fontId="1" fillId="0" borderId="0" xfId="0" applyFont="1" applyNumberFormat="1">
      <alignment vertical="top"/>
    </xf>
    <xf numFmtId="49" fontId="0" fillId="0" borderId="0" xfId="0" applyFont="1" applyNumberFormat="1">
      <alignment vertical="top"/>
    </xf>
    <xf numFmtId="0" fontId="2" fillId="2" borderId="0" xfId="1" applyFont="1" applyFill="1">
      <alignment vertical="top"/>
    </xf>
    <xf numFmtId="0" fontId="2" fillId="3" borderId="0" xfId="2" applyFont="1" applyFill="1">
      <alignment vertical="top"/>
    </xf>
    <xf numFmtId="0" fontId="2" fillId="4" borderId="0" xfId="3" applyFont="1" applyFill="1">
      <alignment vertical="top"/>
    </xf>
    <xf numFmtId="0" fontId="2" fillId="5" borderId="0" xfId="4" applyFont="1" applyFill="1">
      <alignment vertical="top"/>
    </xf>
    <xf numFmtId="0" fontId="2" fillId="6" borderId="0" xfId="5" applyFont="1" applyFill="1">
      <alignment vertical="top"/>
    </xf>
    <xf numFmtId="0" fontId="2" fillId="7" borderId="0" xfId="6" applyFont="1" applyFill="1">
      <alignment vertical="top"/>
    </xf>
    <xf numFmtId="0" fontId="2" fillId="8" borderId="0" xfId="7" applyFont="1" applyFill="1">
      <alignment vertical="top"/>
    </xf>
    <xf numFmtId="0" fontId="2" fillId="9" borderId="0" xfId="8" applyFont="1" applyFill="1">
      <alignment vertical="top"/>
    </xf>
    <xf numFmtId="0" fontId="2" fillId="10" borderId="0" xfId="9" applyFont="1" applyFill="1">
      <alignment vertical="top"/>
    </xf>
    <xf numFmtId="0" fontId="2" fillId="11" borderId="0" xfId="10" applyFont="1" applyFill="1">
      <alignment vertical="top"/>
    </xf>
    <xf numFmtId="0" fontId="2" fillId="12" borderId="0" xfId="11" applyFont="1" applyFill="1">
      <alignment vertical="top"/>
    </xf>
    <xf numFmtId="0" fontId="2" fillId="13" borderId="0" xfId="12" applyFont="1" applyFill="1">
      <alignment vertical="top"/>
    </xf>
    <xf numFmtId="0" fontId="3" fillId="14" borderId="0" xfId="13" applyFont="1" applyFill="1">
      <alignment vertical="top"/>
    </xf>
    <xf numFmtId="0" fontId="3" fillId="15" borderId="0" xfId="14" applyFont="1" applyFill="1">
      <alignment vertical="top"/>
    </xf>
    <xf numFmtId="0" fontId="3" fillId="16" borderId="0" xfId="15" applyFont="1" applyFill="1">
      <alignment vertical="top"/>
    </xf>
    <xf numFmtId="0" fontId="3" fillId="17" borderId="0" xfId="16" applyFont="1" applyFill="1">
      <alignment vertical="top"/>
    </xf>
    <xf numFmtId="0" fontId="3" fillId="18" borderId="0" xfId="17" applyFont="1" applyFill="1">
      <alignment vertical="top"/>
    </xf>
    <xf numFmtId="0" fontId="3" fillId="19" borderId="0" xfId="18" applyFont="1" applyFill="1">
      <alignment vertical="top"/>
    </xf>
    <xf numFmtId="0" fontId="3" fillId="20" borderId="0" xfId="19" applyFont="1" applyFill="1">
      <alignment vertical="top"/>
    </xf>
    <xf numFmtId="0" fontId="3" fillId="21" borderId="0" xfId="20" applyFont="1" applyFill="1">
      <alignment vertical="top"/>
    </xf>
    <xf numFmtId="0" fontId="3" fillId="22" borderId="0" xfId="21" applyFont="1" applyFill="1">
      <alignment vertical="top"/>
    </xf>
    <xf numFmtId="0" fontId="3" fillId="23" borderId="0" xfId="22" applyFont="1" applyFill="1">
      <alignment vertical="top"/>
    </xf>
    <xf numFmtId="0" fontId="3" fillId="24" borderId="0" xfId="23" applyFont="1" applyFill="1">
      <alignment vertical="top"/>
    </xf>
    <xf numFmtId="0" fontId="3" fillId="25" borderId="0" xfId="24" applyFont="1" applyFill="1">
      <alignment vertical="top"/>
    </xf>
    <xf numFmtId="0" fontId="4" fillId="26" borderId="0" xfId="25" applyFont="1" applyFill="1">
      <alignment vertical="top"/>
    </xf>
    <xf numFmtId="0" fontId="5" fillId="27" borderId="1" xfId="26" applyFont="1" applyFill="1" applyBorder="1">
      <alignment vertical="top"/>
    </xf>
    <xf numFmtId="0" fontId="6" fillId="28" borderId="2" xfId="27" applyFont="1" applyFill="1" applyBorder="1">
      <alignment vertical="top"/>
    </xf>
    <xf numFmtId="43" fontId="7" fillId="0" borderId="0" xfId="28" applyFont="0" applyNumberFormat="1">
      <alignment vertical="top"/>
    </xf>
    <xf numFmtId="173" fontId="7" fillId="0" borderId="0" xfId="29" applyFont="0" applyNumberFormat="1">
      <alignment vertical="top"/>
    </xf>
    <xf numFmtId="44" fontId="7" fillId="0" borderId="0" xfId="30" applyFont="0" applyNumberFormat="1">
      <alignment vertical="top"/>
    </xf>
    <xf numFmtId="174" fontId="7" fillId="0" borderId="0" xfId="31" applyFont="0" applyNumberFormat="1">
      <alignment vertical="top"/>
    </xf>
    <xf numFmtId="0" fontId="8" fillId="0" borderId="0" xfId="32" applyFont="1">
      <alignment vertical="top"/>
    </xf>
    <xf numFmtId="0" fontId="9" fillId="29" borderId="0" xfId="33" applyFont="1" applyFill="1">
      <alignment vertical="top"/>
    </xf>
    <xf numFmtId="0" fontId="10" fillId="0" borderId="3" xfId="34" applyFont="1" applyBorder="1">
      <alignment vertical="top"/>
    </xf>
    <xf numFmtId="0" fontId="11" fillId="0" borderId="4" xfId="35" applyFont="1" applyBorder="1">
      <alignment vertical="top"/>
    </xf>
    <xf numFmtId="0" fontId="12" fillId="0" borderId="5" xfId="36" applyFont="1" applyBorder="1">
      <alignment vertical="top"/>
    </xf>
    <xf numFmtId="0" fontId="12" fillId="0" borderId="0" xfId="37" applyFont="1">
      <alignment vertical="top"/>
    </xf>
    <xf numFmtId="0" fontId="13" fillId="30" borderId="6" xfId="38" applyFont="1" applyFill="1" applyBorder="1">
      <alignment vertical="top"/>
    </xf>
    <xf numFmtId="0" fontId="14" fillId="0" borderId="7" xfId="39" applyFont="1" applyBorder="1">
      <alignment vertical="top"/>
    </xf>
    <xf numFmtId="0" fontId="15" fillId="31" borderId="0" xfId="40" applyFont="1" applyFill="1">
      <alignment vertical="top"/>
    </xf>
    <xf numFmtId="0" fontId="16" fillId="0" borderId="0" xfId="41" applyFont="1">
      <alignment vertical="top"/>
    </xf>
    <xf numFmtId="0" fontId="7" fillId="32" borderId="8" xfId="42" applyFont="0" applyFill="1" applyBorder="1">
      <alignment vertical="top"/>
    </xf>
    <xf numFmtId="0" fontId="17" fillId="27" borderId="9" xfId="43" applyFont="1" applyFill="1" applyBorder="1">
      <alignment vertical="top"/>
    </xf>
    <xf numFmtId="9" fontId="7" fillId="0" borderId="0" xfId="44" applyFont="0" applyNumberFormat="1">
      <alignment vertical="top"/>
    </xf>
    <xf numFmtId="0" fontId="18" fillId="0" borderId="0" xfId="45" applyFont="1">
      <alignment vertical="top"/>
    </xf>
    <xf numFmtId="0" fontId="19" fillId="0" borderId="10" xfId="46" applyFont="1" applyBorder="1">
      <alignment vertical="top"/>
    </xf>
    <xf numFmtId="0" fontId="20" fillId="0" borderId="0" xfId="47" applyFont="1">
      <alignment vertical="top"/>
    </xf>
    <xf numFmtId="0" fontId="21" fillId="0" borderId="0" xfId="48" applyFont="1"/>
    <xf numFmtId="175" fontId="21" fillId="0" borderId="0" xfId="49" applyFont="1" applyNumberFormat="1"/>
    <xf numFmtId="38" fontId="22" fillId="0" borderId="0" xfId="50" applyFont="1" applyNumberFormat="1">
      <alignment vertical="top"/>
    </xf>
    <xf numFmtId="0" fontId="23" fillId="0" borderId="6" xfId="51" applyFont="1" applyBorder="1">
      <alignment vertical="top"/>
      <protection locked="0"/>
    </xf>
    <xf numFmtId="176" fontId="1" fillId="33" borderId="0" xfId="52" applyFont="1" applyFill="1" applyNumberFormat="1">
      <protection locked="0"/>
    </xf>
    <xf numFmtId="0" fontId="24" fillId="0" borderId="0" xfId="53" applyFont="1">
      <alignment vertical="center"/>
    </xf>
    <xf numFmtId="177" fontId="1" fillId="33" borderId="0" xfId="54" applyFont="1" applyFill="1" applyNumberFormat="1">
      <protection locked="0"/>
    </xf>
    <xf numFmtId="178" fontId="1" fillId="33" borderId="0" xfId="55" applyFont="1" applyFill="1" applyNumberFormat="1">
      <protection locked="0"/>
    </xf>
    <xf numFmtId="0" fontId="25" fillId="0" borderId="0" xfId="56" applyFont="1">
      <alignment vertical="top"/>
    </xf>
    <xf numFmtId="0" fontId="23" fillId="34" borderId="6"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0" borderId="0" xfId="61" applyFont="1">
      <alignment vertical="top"/>
    </xf>
    <xf numFmtId="0" fontId="30" fillId="0" borderId="0" xfId="62" applyFont="1">
      <alignment vertical="top"/>
    </xf>
    <xf numFmtId="0" fontId="31" fillId="0" borderId="0" xfId="63" applyFont="1">
      <alignment vertical="top"/>
    </xf>
    <xf numFmtId="0" fontId="26" fillId="0" borderId="0" xfId="64" applyFont="1">
      <alignment vertical="top"/>
    </xf>
    <xf numFmtId="0" fontId="32" fillId="0" borderId="0" xfId="65" applyFont="1">
      <alignment vertical="top"/>
    </xf>
    <xf numFmtId="0" fontId="33" fillId="0" borderId="0" xfId="66" applyFont="1">
      <alignment vertical="top"/>
    </xf>
    <xf numFmtId="0" fontId="34" fillId="0" borderId="0" xfId="67" applyFont="1">
      <alignment vertical="top"/>
    </xf>
    <xf numFmtId="172" fontId="7" fillId="0" borderId="0" xfId="68" applyFont="0" applyNumberFormat="1">
      <alignment vertical="top"/>
    </xf>
    <xf numFmtId="0" fontId="35" fillId="0" borderId="0" xfId="69" applyFont="1">
      <alignment horizontal="center" vertical="center" wrapText="1"/>
    </xf>
    <xf numFmtId="0" fontId="36" fillId="0" borderId="0" xfId="70" applyFont="1">
      <alignment horizontal="center" vertical="center" wrapText="1"/>
    </xf>
    <xf numFmtId="4" fontId="1" fillId="33" borderId="0" xfId="71" applyFont="1" applyFill="1" applyNumberFormat="1">
      <alignment horizontal="right"/>
    </xf>
    <xf numFmtId="49" fontId="1" fillId="0" borderId="0" xfId="72" applyFont="1" applyNumberFormat="1">
      <alignment vertical="top"/>
    </xf>
    <xf numFmtId="0" fontId="37" fillId="0" borderId="0" xfId="73" applyFont="1"/>
    <xf numFmtId="0" fontId="38" fillId="0" borderId="0" xfId="74" applyFont="1"/>
    <xf numFmtId="0" fontId="39" fillId="0" borderId="0" xfId="75" applyFont="1"/>
    <xf numFmtId="0" fontId="37" fillId="0" borderId="0" xfId="76" applyFont="1">
      <alignment horizontal="left" vertical="center"/>
    </xf>
    <xf numFmtId="0" fontId="40" fillId="36" borderId="0" xfId="77" applyFont="1" applyFill="1">
      <alignment vertical="top"/>
    </xf>
    <xf numFmtId="0" fontId="41" fillId="0" borderId="0" xfId="78" applyFont="1"/>
    <xf numFmtId="49" fontId="1" fillId="36" borderId="0" xfId="79" applyFont="1" applyFill="1" applyNumberFormat="1">
      <alignment vertical="top"/>
    </xf>
    <xf numFmtId="0" fontId="42" fillId="0" borderId="0" xfId="80" applyFont="1"/>
    <xf numFmtId="0" fontId="43" fillId="0" borderId="0" xfId="81" applyFont="1"/>
    <xf numFmtId="0" fontId="44" fillId="0" borderId="0" xfId="82" applyFont="1"/>
    <xf numFmtId="173" fontId="7" fillId="0" borderId="0" xfId="83" applyFont="0" applyNumberFormat="1">
      <alignment vertical="top"/>
    </xf>
    <xf numFmtId="179" fontId="7" fillId="0" borderId="0" xfId="84" applyFont="0" applyNumberFormat="1">
      <alignment vertical="top"/>
    </xf>
    <xf numFmtId="4" fontId="1" fillId="37" borderId="0" xfId="85" applyFont="1" applyFill="1" applyNumberFormat="1">
      <alignment horizontal="right"/>
    </xf>
    <xf numFmtId="49" fontId="34" fillId="38" borderId="12" xfId="61" applyFont="1" applyFill="1" applyBorder="1" applyNumberFormat="1">
      <alignment horizontal="center" vertical="center"/>
    </xf>
    <xf numFmtId="49" fontId="1" fillId="0" borderId="0" xfId="0" applyFont="1" applyNumberFormat="1">
      <alignment vertical="top"/>
    </xf>
    <xf numFmtId="49" fontId="0" fillId="39" borderId="13" xfId="0" applyFont="1" applyFill="1" applyBorder="1" applyNumberFormat="1">
      <alignment horizontal="center" vertical="center" wrapText="1"/>
      <protection locked="0"/>
    </xf>
    <xf numFmtId="49" fontId="45" fillId="0" borderId="0" xfId="0" applyFont="1" applyNumberFormat="1">
      <alignment horizontal="center" vertical="center" wrapText="1"/>
    </xf>
    <xf numFmtId="49" fontId="1" fillId="0" borderId="0" xfId="0" applyFont="1" applyNumberFormat="1">
      <alignment vertical="center" wrapText="1"/>
    </xf>
    <xf numFmtId="49" fontId="46" fillId="0" borderId="0" xfId="0" applyFont="1" applyNumberFormat="1">
      <alignment horizontal="center" vertical="center" wrapText="1"/>
    </xf>
    <xf numFmtId="49" fontId="46" fillId="0" borderId="0" xfId="0" applyFont="1" applyNumberFormat="1">
      <alignment vertical="center" wrapText="1"/>
    </xf>
    <xf numFmtId="49" fontId="1" fillId="0" borderId="0" xfId="0" applyFont="1" applyNumberFormat="1">
      <alignment vertical="center" wrapText="1"/>
    </xf>
    <xf numFmtId="49" fontId="46" fillId="0" borderId="0" xfId="0" applyFont="1" applyNumberFormat="1">
      <alignment horizontal="left" vertical="center" wrapText="1"/>
    </xf>
    <xf numFmtId="49" fontId="45" fillId="38" borderId="14" xfId="0" applyFont="1" applyFill="1" applyBorder="1" applyNumberFormat="1">
      <alignment horizontal="center" vertical="center" wrapText="1"/>
    </xf>
    <xf numFmtId="49" fontId="1" fillId="38" borderId="15" xfId="0" applyFont="1" applyFill="1" applyBorder="1" applyNumberFormat="1">
      <alignment vertical="center" wrapText="1"/>
    </xf>
    <xf numFmtId="49" fontId="1" fillId="38" borderId="16" xfId="0" applyFont="1" applyFill="1" applyBorder="1" applyNumberFormat="1">
      <alignment vertical="center" wrapText="1"/>
    </xf>
    <xf numFmtId="49" fontId="45" fillId="38" borderId="12" xfId="0" applyFont="1" applyFill="1" applyBorder="1" applyNumberFormat="1">
      <alignment horizontal="center" vertical="center" wrapText="1"/>
    </xf>
    <xf numFmtId="49" fontId="1" fillId="38" borderId="17" xfId="0" applyFont="1" applyFill="1" applyBorder="1" applyNumberFormat="1">
      <alignment vertical="center" wrapText="1"/>
    </xf>
    <xf numFmtId="49" fontId="1" fillId="38" borderId="0" xfId="0" applyFont="1" applyFill="1" applyNumberFormat="1">
      <alignment vertical="center" wrapText="1"/>
    </xf>
    <xf numFmtId="49" fontId="1" fillId="38" borderId="18" xfId="0" applyFont="1" applyFill="1" applyBorder="1" applyNumberFormat="1">
      <alignment horizontal="center" vertical="center" wrapText="1"/>
    </xf>
    <xf numFmtId="49" fontId="1" fillId="38" borderId="19" xfId="0" applyFont="1" applyFill="1" applyBorder="1" applyNumberFormat="1">
      <alignment vertical="center" wrapText="1"/>
    </xf>
    <xf numFmtId="49" fontId="0" fillId="38" borderId="19" xfId="0" applyFont="1" applyFill="1" applyBorder="1" applyNumberFormat="1">
      <alignment vertical="center" wrapText="1"/>
    </xf>
    <xf numFmtId="49" fontId="0" fillId="0" borderId="0" xfId="0" applyFont="1" applyNumberFormat="1">
      <alignment vertical="center" wrapText="1"/>
    </xf>
    <xf numFmtId="49" fontId="0" fillId="0" borderId="19" xfId="0" applyFont="1" applyBorder="1" applyNumberFormat="1">
      <alignment horizontal="center" vertical="center" wrapText="1"/>
    </xf>
    <xf numFmtId="49" fontId="1" fillId="38" borderId="20" xfId="0" applyFont="1" applyFill="1" applyBorder="1" applyNumberFormat="1">
      <alignment horizontal="center" vertical="center" wrapText="1"/>
    </xf>
    <xf numFmtId="49" fontId="1" fillId="38" borderId="21" xfId="0" applyFont="1" applyFill="1" applyBorder="1" applyNumberFormat="1">
      <alignment vertical="center" wrapText="1"/>
    </xf>
    <xf numFmtId="49" fontId="0" fillId="0" borderId="19" xfId="0" applyFont="1" applyBorder="1" applyNumberFormat="1">
      <alignment vertical="center" wrapText="1"/>
    </xf>
    <xf numFmtId="49" fontId="0" fillId="0" borderId="21" xfId="0" applyFont="1" applyBorder="1" applyNumberFormat="1">
      <alignment vertical="center" wrapText="1"/>
    </xf>
    <xf numFmtId="49" fontId="1" fillId="0" borderId="0" xfId="0" applyFont="1" applyNumberFormat="1">
      <alignment vertical="center" wrapText="1"/>
    </xf>
    <xf numFmtId="49" fontId="1" fillId="38" borderId="22" xfId="0" applyFont="1" applyFill="1" applyBorder="1" applyNumberFormat="1">
      <alignment horizontal="center" vertical="center" wrapText="1"/>
    </xf>
    <xf numFmtId="49" fontId="0" fillId="0" borderId="23" xfId="0" applyFont="1" applyBorder="1" applyNumberFormat="1">
      <alignment vertical="center" wrapText="1"/>
    </xf>
    <xf numFmtId="49" fontId="1" fillId="38" borderId="24" xfId="0" applyFont="1" applyFill="1" applyBorder="1" applyNumberFormat="1">
      <alignment horizontal="center" vertical="center" wrapText="1"/>
    </xf>
    <xf numFmtId="49" fontId="47" fillId="0" borderId="25" xfId="0" applyFont="1" applyBorder="1" applyNumberFormat="1">
      <alignment horizontal="center" vertical="center" wrapText="1"/>
    </xf>
    <xf numFmtId="49" fontId="36" fillId="0" borderId="25" xfId="0" applyFont="1" applyBorder="1" applyNumberFormat="1">
      <alignment horizontal="center" vertical="center" wrapText="1"/>
    </xf>
    <xf numFmtId="49" fontId="0" fillId="0" borderId="18" xfId="0" applyFont="1" applyBorder="1" applyNumberFormat="1">
      <alignment vertical="center" wrapText="1"/>
    </xf>
    <xf numFmtId="49" fontId="1" fillId="38" borderId="19" xfId="0" applyFont="1" applyFill="1" applyBorder="1" applyNumberFormat="1">
      <alignment horizontal="center" vertical="center" wrapText="1"/>
    </xf>
    <xf numFmtId="49" fontId="45" fillId="38" borderId="26" xfId="0" applyFont="1" applyFill="1" applyBorder="1" applyNumberFormat="1">
      <alignment horizontal="center" vertical="center" wrapText="1"/>
    </xf>
    <xf numFmtId="49" fontId="1" fillId="38" borderId="27" xfId="0" applyFont="1" applyFill="1" applyBorder="1" applyNumberFormat="1">
      <alignment vertical="center" wrapText="1"/>
    </xf>
    <xf numFmtId="49" fontId="1" fillId="38" borderId="28" xfId="0" applyFont="1" applyFill="1" applyBorder="1" applyNumberFormat="1">
      <alignment vertical="center" wrapText="1"/>
    </xf>
    <xf numFmtId="0" fontId="36" fillId="40" borderId="19" xfId="0" applyFont="1" applyFill="1" applyBorder="1">
      <alignment horizontal="center" vertical="center"/>
    </xf>
    <xf numFmtId="0" fontId="1" fillId="0" borderId="0" xfId="0" applyFont="1"/>
    <xf numFmtId="0" fontId="36" fillId="40" borderId="19" xfId="0" applyFont="1" applyFill="1" applyBorder="1">
      <alignment horizontal="center"/>
    </xf>
    <xf numFmtId="0" fontId="1" fillId="0" borderId="0" xfId="0" applyFont="1">
      <alignment horizontal="center"/>
    </xf>
    <xf numFmtId="0" fontId="1" fillId="0" borderId="0" xfId="0" applyFont="1"/>
    <xf numFmtId="0" fontId="1" fillId="0" borderId="0" xfId="0" applyFont="1">
      <alignment horizontal="right"/>
    </xf>
    <xf numFmtId="49" fontId="1" fillId="39" borderId="19" xfId="0" applyFont="1" applyFill="1" applyBorder="1" applyNumberFormat="1">
      <alignment horizontal="center" vertical="center" wrapText="1"/>
      <protection locked="0"/>
    </xf>
    <xf numFmtId="49" fontId="1" fillId="41" borderId="19" xfId="0" applyFont="1" applyFill="1" applyBorder="1" applyNumberFormat="1">
      <alignment horizontal="center" vertical="center" wrapText="1"/>
      <protection locked="0"/>
    </xf>
    <xf numFmtId="49" fontId="1" fillId="39" borderId="19" xfId="0" applyFont="1" applyFill="1" applyBorder="1" applyNumberFormat="1">
      <alignment vertical="center" wrapText="1"/>
      <protection locked="0"/>
    </xf>
    <xf numFmtId="0" fontId="45" fillId="0" borderId="0" xfId="0" applyFont="1">
      <alignment vertical="top"/>
    </xf>
    <xf numFmtId="49" fontId="1" fillId="0" borderId="0" xfId="0" applyFont="1" applyNumberFormat="1">
      <alignment vertical="top"/>
    </xf>
    <xf numFmtId="49" fontId="45" fillId="0" borderId="0" xfId="0" applyFont="1" applyNumberFormat="1">
      <alignment vertical="top"/>
    </xf>
    <xf numFmtId="49" fontId="1" fillId="42" borderId="0" xfId="0" applyFont="1" applyFill="1" applyNumberFormat="1">
      <alignment vertical="top"/>
    </xf>
    <xf numFmtId="0" fontId="23" fillId="0" borderId="0" xfId="0" applyFont="1"/>
    <xf numFmtId="0" fontId="1" fillId="0" borderId="0" xfId="0" applyFont="1"/>
    <xf numFmtId="0" fontId="1" fillId="0" borderId="0" xfId="0" applyFont="1">
      <alignment vertical="center" wrapText="1"/>
    </xf>
    <xf numFmtId="49" fontId="1" fillId="0" borderId="0" xfId="0" applyFont="1" applyNumberFormat="1"/>
    <xf numFmtId="0" fontId="45" fillId="0" borderId="0" xfId="0" applyFont="1"/>
    <xf numFmtId="0" fontId="1" fillId="0" borderId="0" xfId="0" applyFont="1"/>
    <xf numFmtId="49" fontId="45" fillId="0" borderId="0" xfId="0" applyFont="1" applyNumberFormat="1"/>
    <xf numFmtId="0" fontId="1" fillId="38" borderId="0" xfId="0" applyFont="1" applyFill="1"/>
    <xf numFmtId="0" fontId="45" fillId="0" borderId="0" xfId="0" applyFont="1">
      <alignment horizontal="left" vertical="center" wrapText="1"/>
    </xf>
    <xf numFmtId="0" fontId="45" fillId="0" borderId="0" xfId="0" applyFont="1"/>
    <xf numFmtId="49" fontId="45" fillId="0" borderId="0" xfId="0" applyFont="1" applyNumberFormat="1"/>
    <xf numFmtId="49" fontId="45" fillId="0" borderId="0" xfId="0" applyFont="1" applyNumberFormat="1">
      <alignment horizontal="left" vertical="center" indent="1"/>
    </xf>
    <xf numFmtId="0" fontId="1" fillId="0" borderId="0" xfId="0" applyFont="1"/>
    <xf numFmtId="0" fontId="1" fillId="38" borderId="0" xfId="0" applyFont="1" applyFill="1"/>
    <xf numFmtId="49" fontId="1" fillId="42" borderId="0" xfId="0" applyFont="1" applyFill="1" applyNumberFormat="1">
      <alignment vertical="top"/>
      <protection locked="0"/>
    </xf>
    <xf numFmtId="0" fontId="45" fillId="42" borderId="0" xfId="0" applyFont="1" applyFill="1">
      <alignment vertical="top"/>
      <protection locked="0"/>
    </xf>
    <xf numFmtId="49" fontId="45" fillId="42" borderId="0" xfId="0" applyFont="1" applyFill="1" applyNumberFormat="1">
      <alignment vertical="top"/>
      <protection locked="0"/>
    </xf>
    <xf numFmtId="49" fontId="45" fillId="43" borderId="0" xfId="0" applyFont="1" applyFill="1" applyNumberFormat="1">
      <alignment horizontal="center" vertical="top"/>
    </xf>
    <xf numFmtId="0" fontId="1" fillId="44" borderId="0" xfId="0" applyFont="1" applyFill="1">
      <alignment horizontal="right"/>
    </xf>
    <xf numFmtId="49" fontId="1" fillId="0" borderId="0" xfId="0" applyFont="1" applyNumberFormat="1">
      <alignment vertical="top"/>
    </xf>
    <xf numFmtId="49" fontId="1" fillId="0" borderId="0" xfId="0" applyFont="1" applyNumberFormat="1">
      <alignment vertical="top"/>
    </xf>
    <xf numFmtId="0" fontId="23" fillId="38" borderId="0" xfId="0" applyFont="1" applyFill="1">
      <alignment vertical="center" wrapText="1"/>
    </xf>
    <xf numFmtId="0" fontId="36" fillId="38" borderId="0" xfId="0" applyFont="1" applyFill="1">
      <alignment horizontal="right" vertical="center"/>
    </xf>
    <xf numFmtId="0" fontId="1" fillId="38" borderId="0" xfId="0" applyFont="1" applyFill="1">
      <alignment horizontal="right" vertical="center"/>
    </xf>
    <xf numFmtId="49" fontId="1" fillId="0" borderId="0" xfId="0" applyFont="1" applyNumberFormat="1">
      <alignment vertical="top"/>
    </xf>
    <xf numFmtId="0" fontId="1" fillId="0" borderId="0" xfId="81" applyFont="1">
      <alignment vertical="top" wrapText="1"/>
    </xf>
    <xf numFmtId="0" fontId="36" fillId="40" borderId="19" xfId="0" applyFont="1" applyFill="1" applyBorder="1">
      <alignment horizontal="center" wrapText="1"/>
    </xf>
    <xf numFmtId="0" fontId="45" fillId="0" borderId="0" xfId="0" applyFont="1"/>
    <xf numFmtId="0" fontId="1" fillId="0" borderId="0" xfId="0" applyFont="1"/>
    <xf numFmtId="49" fontId="45" fillId="0" borderId="0" xfId="0" applyFont="1" applyNumberFormat="1"/>
    <xf numFmtId="49" fontId="1" fillId="0" borderId="0" xfId="72" applyFont="1" applyNumberFormat="1">
      <alignment vertical="center"/>
    </xf>
    <xf numFmtId="0" fontId="48" fillId="38" borderId="0" xfId="61" applyFont="1" applyFill="1">
      <alignment horizontal="center" vertical="center" wrapText="1"/>
    </xf>
    <xf numFmtId="49" fontId="1" fillId="0" borderId="0" xfId="72" applyFont="1" applyNumberFormat="1">
      <alignment vertical="center" wrapText="1"/>
    </xf>
    <xf numFmtId="49" fontId="1" fillId="0" borderId="0" xfId="72" applyFont="1" applyNumberFormat="1">
      <alignment vertical="center" wrapText="1"/>
    </xf>
    <xf numFmtId="0" fontId="49" fillId="0" borderId="0" xfId="0" applyFont="1">
      <alignment vertical="center"/>
    </xf>
    <xf numFmtId="0" fontId="49" fillId="0" borderId="0" xfId="0" applyFont="1">
      <alignment horizontal="left" vertical="center"/>
    </xf>
    <xf numFmtId="0" fontId="50" fillId="0" borderId="0" xfId="0" applyFont="1">
      <alignment vertical="center"/>
    </xf>
    <xf numFmtId="0" fontId="23" fillId="0" borderId="0" xfId="0" applyFont="1">
      <alignment vertical="center" wrapText="1"/>
    </xf>
    <xf numFmtId="0" fontId="45" fillId="0" borderId="0" xfId="0" applyFont="1">
      <alignment vertical="center"/>
    </xf>
    <xf numFmtId="0" fontId="1" fillId="0" borderId="0" xfId="0" applyFont="1">
      <alignment vertical="center"/>
    </xf>
    <xf numFmtId="0" fontId="1" fillId="38" borderId="0" xfId="0" applyFont="1" applyFill="1"/>
    <xf numFmtId="0" fontId="1" fillId="0" borderId="0" xfId="0" applyFont="1">
      <alignment wrapText="1"/>
    </xf>
    <xf numFmtId="0" fontId="51" fillId="0" borderId="0" xfId="0" applyFont="1">
      <alignment wrapText="1"/>
    </xf>
    <xf numFmtId="0" fontId="51" fillId="38" borderId="0" xfId="0" applyFont="1" applyFill="1">
      <alignment wrapText="1"/>
    </xf>
    <xf numFmtId="0" fontId="52" fillId="38" borderId="0" xfId="0" applyFont="1" applyFill="1">
      <alignment horizontal="right"/>
    </xf>
    <xf numFmtId="0" fontId="51" fillId="0" borderId="0" xfId="0" applyFont="1">
      <alignment wrapText="1"/>
    </xf>
    <xf numFmtId="0" fontId="51" fillId="38" borderId="0" xfId="0" applyFont="1" applyFill="1">
      <alignment wrapText="1"/>
    </xf>
    <xf numFmtId="0" fontId="1" fillId="0" borderId="0" xfId="0" applyFont="1">
      <alignment wrapText="1"/>
    </xf>
    <xf numFmtId="0" fontId="1" fillId="0" borderId="0" xfId="0" applyFont="1">
      <alignment vertical="top" wrapText="1"/>
    </xf>
    <xf numFmtId="0" fontId="1" fillId="0" borderId="0" xfId="0" applyFont="1">
      <alignment vertical="top" wrapText="1"/>
    </xf>
    <xf numFmtId="0" fontId="1" fillId="0" borderId="0" xfId="0" applyFont="1">
      <alignment vertical="top" wrapText="1"/>
    </xf>
    <xf numFmtId="0" fontId="51" fillId="38" borderId="0" xfId="0" applyFont="1" applyFill="1">
      <alignment vertical="center" wrapText="1"/>
    </xf>
    <xf numFmtId="0" fontId="51" fillId="38" borderId="0" xfId="0" applyFont="1" applyFill="1">
      <alignment horizontal="center" vertical="center" wrapText="1"/>
    </xf>
    <xf numFmtId="0" fontId="1" fillId="0" borderId="0" xfId="0" applyFont="1">
      <alignment wrapText="1"/>
    </xf>
    <xf numFmtId="0" fontId="1" fillId="0" borderId="0" xfId="0" applyFont="1">
      <alignment wrapText="1"/>
    </xf>
    <xf numFmtId="0" fontId="53" fillId="38" borderId="0" xfId="0" applyFont="1" applyFill="1">
      <alignment vertical="center" wrapText="1"/>
    </xf>
    <xf numFmtId="0" fontId="54" fillId="38" borderId="0" xfId="0" applyFont="1" applyFill="1">
      <alignment vertical="center" wrapText="1"/>
    </xf>
    <xf numFmtId="49" fontId="51" fillId="38" borderId="0" xfId="0" applyFont="1" applyFill="1" applyNumberFormat="1">
      <alignment horizontal="center" vertical="center" wrapText="1"/>
    </xf>
    <xf numFmtId="49" fontId="51" fillId="38" borderId="0" xfId="82" applyFont="1" applyFill="1" applyNumberFormat="1">
      <alignment horizontal="center" vertical="center" wrapText="1"/>
    </xf>
    <xf numFmtId="49" fontId="1" fillId="38" borderId="0" xfId="82" applyFont="1" applyFill="1" applyNumberFormat="1">
      <alignment horizontal="center" vertical="center" wrapText="1"/>
    </xf>
    <xf numFmtId="0" fontId="1" fillId="38" borderId="0" xfId="0" applyFont="1" applyFill="1">
      <alignment vertical="center" wrapText="1"/>
    </xf>
    <xf numFmtId="49" fontId="23" fillId="38" borderId="0" xfId="0" applyFont="1" applyFill="1" applyNumberFormat="1">
      <alignment vertical="center" wrapText="1"/>
    </xf>
    <xf numFmtId="0" fontId="1" fillId="38" borderId="0" xfId="0" applyFont="1" applyFill="1">
      <alignment wrapText="1"/>
    </xf>
    <xf numFmtId="0" fontId="53" fillId="38" borderId="0" xfId="0" applyFont="1" applyFill="1">
      <alignment horizontal="center" vertical="center" wrapText="1"/>
    </xf>
    <xf numFmtId="14" fontId="1" fillId="38" borderId="0" xfId="82" applyFont="1" applyFill="1" applyNumberFormat="1">
      <alignment horizontal="center" vertical="center" wrapText="1"/>
    </xf>
    <xf numFmtId="49" fontId="1" fillId="0" borderId="0" xfId="0" applyFont="1" applyNumberFormat="1">
      <alignment vertical="top"/>
    </xf>
    <xf numFmtId="0" fontId="45" fillId="0" borderId="0" xfId="0" applyFont="1"/>
    <xf numFmtId="0" fontId="1" fillId="0" borderId="0" xfId="0" applyFont="1"/>
    <xf numFmtId="0" fontId="36" fillId="0" borderId="0" xfId="0" applyFont="1">
      <alignment vertical="center"/>
    </xf>
    <xf numFmtId="0" fontId="23" fillId="0" borderId="0" xfId="72" applyFont="1" applyNumberFormat="1">
      <alignment horizontal="left" vertical="top" wrapText="1"/>
    </xf>
    <xf numFmtId="0" fontId="23" fillId="0" borderId="0" xfId="72" applyFont="1" applyNumberFormat="1">
      <alignment vertical="top" wrapText="1"/>
    </xf>
    <xf numFmtId="0" fontId="1" fillId="38" borderId="0" xfId="82" applyFont="1" applyFill="1">
      <alignment vertical="center" wrapText="1"/>
    </xf>
    <xf numFmtId="0" fontId="55" fillId="38" borderId="0" xfId="0" applyFont="1" applyFill="1">
      <alignment vertical="center" wrapText="1"/>
    </xf>
    <xf numFmtId="0" fontId="36" fillId="38" borderId="0" xfId="0" applyFont="1" applyFill="1">
      <alignment vertical="center" wrapText="1"/>
    </xf>
    <xf numFmtId="0" fontId="1" fillId="0" borderId="0" xfId="0" applyFont="1">
      <alignment wrapText="1"/>
    </xf>
    <xf numFmtId="0" fontId="1" fillId="38" borderId="0" xfId="0" applyFont="1" applyFill="1">
      <alignment wrapText="1"/>
    </xf>
    <xf numFmtId="49" fontId="1" fillId="0" borderId="0" xfId="0" applyFont="1" applyNumberFormat="1">
      <alignment vertical="top"/>
    </xf>
    <xf numFmtId="0" fontId="1" fillId="0" borderId="0" xfId="0" applyFont="1">
      <alignment wrapText="1"/>
    </xf>
    <xf numFmtId="49" fontId="1" fillId="38" borderId="0" xfId="82" applyFont="1" applyFill="1" applyNumberFormat="1">
      <alignment horizontal="right" vertical="center" wrapText="1" indent="1"/>
    </xf>
    <xf numFmtId="0" fontId="1" fillId="38" borderId="0" xfId="0" applyFont="1" applyFill="1">
      <alignment vertical="center" wrapText="1"/>
    </xf>
    <xf numFmtId="0" fontId="1" fillId="38" borderId="0" xfId="0" applyFont="1" applyFill="1">
      <alignment horizontal="center" vertical="center" wrapText="1"/>
    </xf>
    <xf numFmtId="0" fontId="1" fillId="38" borderId="0" xfId="0" applyFont="1" applyFill="1">
      <alignment vertical="top" wrapText="1"/>
    </xf>
    <xf numFmtId="0" fontId="1" fillId="38" borderId="0" xfId="0" applyFont="1" applyFill="1">
      <alignment horizontal="right" vertical="center" wrapText="1" indent="1"/>
    </xf>
    <xf numFmtId="0" fontId="1" fillId="38" borderId="0" xfId="0" applyFont="1" applyFill="1">
      <alignment horizontal="center" wrapText="1"/>
    </xf>
    <xf numFmtId="49" fontId="1" fillId="38" borderId="0" xfId="0" applyFont="1" applyFill="1" applyNumberFormat="1">
      <alignment vertical="center" wrapText="1"/>
    </xf>
    <xf numFmtId="49" fontId="1" fillId="38" borderId="0" xfId="0" applyFont="1" applyFill="1" applyNumberFormat="1">
      <alignment horizontal="right" vertical="center" wrapText="1" indent="1"/>
    </xf>
    <xf numFmtId="0" fontId="1" fillId="38" borderId="0" xfId="0" applyFont="1" applyFill="1">
      <alignment horizontal="center" vertical="center" wrapText="1"/>
    </xf>
    <xf numFmtId="49" fontId="1" fillId="38" borderId="0" xfId="0" applyFont="1" applyFill="1" applyNumberFormat="1">
      <alignment horizontal="right" vertical="center" wrapText="1" indent="1"/>
    </xf>
    <xf numFmtId="0" fontId="1" fillId="38" borderId="0" xfId="0" applyFont="1" applyFill="1">
      <alignment vertical="top" wrapText="1"/>
    </xf>
    <xf numFmtId="49" fontId="1" fillId="38" borderId="0" xfId="82" applyFont="1" applyFill="1" applyNumberFormat="1">
      <alignment horizontal="center" vertical="center" wrapText="1"/>
    </xf>
    <xf numFmtId="0" fontId="1" fillId="0" borderId="0" xfId="0" applyFont="1">
      <alignment wrapText="1"/>
    </xf>
    <xf numFmtId="0" fontId="1" fillId="38" borderId="0" xfId="0" applyFont="1" applyFill="1">
      <alignment vertical="center" wrapText="1"/>
    </xf>
    <xf numFmtId="0" fontId="1" fillId="38" borderId="0" xfId="0" applyFont="1" applyFill="1">
      <alignment wrapText="1"/>
    </xf>
    <xf numFmtId="0" fontId="1" fillId="38" borderId="0" xfId="0" applyFont="1" applyFill="1">
      <alignment horizontal="right" vertical="center"/>
    </xf>
    <xf numFmtId="49" fontId="1" fillId="0" borderId="0" xfId="72" applyFont="1" applyNumberFormat="1">
      <alignment horizontal="center" vertical="center"/>
    </xf>
    <xf numFmtId="49" fontId="1" fillId="42" borderId="0" xfId="0" applyFont="1" applyFill="1" applyNumberFormat="1">
      <alignment vertical="top"/>
      <protection locked="0"/>
    </xf>
    <xf numFmtId="49" fontId="1" fillId="42" borderId="0" xfId="0" applyFont="1" applyFill="1" applyNumberFormat="1">
      <alignment vertical="top"/>
      <protection locked="0"/>
    </xf>
    <xf numFmtId="49" fontId="1" fillId="42" borderId="0" xfId="0" applyFont="1" applyFill="1" applyNumberFormat="1">
      <alignment horizontal="center" vertical="top"/>
      <protection locked="0"/>
    </xf>
    <xf numFmtId="49" fontId="1" fillId="42" borderId="0" xfId="0" applyFont="1" applyFill="1" applyNumberFormat="1">
      <alignment vertical="top"/>
    </xf>
    <xf numFmtId="49" fontId="1" fillId="0" borderId="0" xfId="0" applyFont="1" applyNumberFormat="1">
      <alignment vertical="top"/>
    </xf>
    <xf numFmtId="49" fontId="1" fillId="0" borderId="0" xfId="0" applyFont="1" applyNumberFormat="1">
      <alignment vertical="top"/>
    </xf>
    <xf numFmtId="49" fontId="1" fillId="0" borderId="0" xfId="0" applyFont="1" applyNumberFormat="1">
      <alignment horizontal="center" vertical="top"/>
    </xf>
    <xf numFmtId="0" fontId="1" fillId="0" borderId="0" xfId="0" applyFont="1">
      <alignment vertical="center"/>
    </xf>
    <xf numFmtId="0" fontId="54" fillId="0" borderId="0" xfId="0" applyFont="1"/>
    <xf numFmtId="0" fontId="54" fillId="38" borderId="0" xfId="0" applyFont="1" applyFill="1"/>
    <xf numFmtId="0" fontId="56" fillId="38" borderId="0" xfId="0" applyFont="1" applyFill="1">
      <alignment horizontal="center" vertical="center"/>
    </xf>
    <xf numFmtId="49" fontId="56" fillId="38" borderId="0" xfId="0" applyFont="1" applyFill="1" applyNumberFormat="1">
      <alignment horizontal="center" vertical="center" wrapText="1"/>
    </xf>
    <xf numFmtId="0" fontId="54" fillId="0" borderId="0" xfId="0" applyFont="1"/>
    <xf numFmtId="0" fontId="1" fillId="0" borderId="0" xfId="0" applyFont="1">
      <alignment vertical="top"/>
    </xf>
    <xf numFmtId="0" fontId="1" fillId="42" borderId="0" xfId="0" applyFont="1" applyFill="1">
      <alignment vertical="top"/>
      <protection locked="0"/>
    </xf>
    <xf numFmtId="49" fontId="1" fillId="0" borderId="0" xfId="0" applyFont="1" applyNumberFormat="1">
      <alignment vertical="top"/>
    </xf>
    <xf numFmtId="49" fontId="1" fillId="0" borderId="0" xfId="82" applyFont="1" applyNumberFormat="1">
      <alignment horizontal="center" vertical="center" wrapText="1"/>
    </xf>
    <xf numFmtId="0" fontId="36" fillId="40" borderId="19" xfId="0" applyFont="1" applyFill="1" applyBorder="1">
      <alignment horizontal="center" vertical="center" wrapText="1"/>
    </xf>
    <xf numFmtId="0" fontId="36" fillId="40" borderId="0" xfId="0" applyFont="1" applyFill="1">
      <alignment horizontal="center" vertical="center" wrapText="1"/>
    </xf>
    <xf numFmtId="0" fontId="1" fillId="0" borderId="29" xfId="0" applyFont="1" applyBorder="1">
      <alignment horizontal="left" vertical="center"/>
    </xf>
    <xf numFmtId="0" fontId="1" fillId="38" borderId="0" xfId="0" applyFont="1" applyFill="1">
      <alignment horizontal="right" vertical="center" wrapText="1" indent="1"/>
    </xf>
    <xf numFmtId="0" fontId="1" fillId="38" borderId="0" xfId="82" applyFont="1" applyFill="1">
      <alignment horizontal="right" vertical="center" wrapText="1"/>
    </xf>
    <xf numFmtId="49" fontId="1" fillId="0" borderId="0" xfId="0" applyFont="1" applyNumberFormat="1">
      <alignment horizontal="center" vertical="center" wrapText="1"/>
    </xf>
    <xf numFmtId="0" fontId="1" fillId="38" borderId="30" xfId="0" applyFont="1" applyFill="1" applyBorder="1">
      <alignment horizontal="center" vertical="center" wrapText="1"/>
    </xf>
    <xf numFmtId="0" fontId="1" fillId="38" borderId="30" xfId="0" applyFont="1" applyFill="1" applyBorder="1">
      <alignment wrapText="1"/>
    </xf>
    <xf numFmtId="49" fontId="1" fillId="0" borderId="31" xfId="0" applyFont="1" applyBorder="1" applyNumberFormat="1">
      <alignment vertical="top"/>
    </xf>
    <xf numFmtId="49" fontId="1" fillId="38" borderId="30" xfId="0" applyFont="1" applyFill="1" applyBorder="1" applyNumberFormat="1">
      <alignment horizontal="center" vertical="center" wrapText="1"/>
    </xf>
    <xf numFmtId="49" fontId="1" fillId="38" borderId="30" xfId="0" applyFont="1" applyFill="1" applyBorder="1" applyNumberFormat="1">
      <alignment horizontal="left" vertical="center" wrapText="1" indent="1"/>
    </xf>
    <xf numFmtId="49" fontId="1" fillId="39" borderId="30" xfId="0" applyFont="1" applyFill="1" applyBorder="1" applyNumberFormat="1">
      <alignment horizontal="center" vertical="center"/>
      <protection locked="0"/>
    </xf>
    <xf numFmtId="1" fontId="1" fillId="39" borderId="30" xfId="0" applyFont="1" applyFill="1" applyBorder="1" applyNumberFormat="1">
      <alignment horizontal="center" vertical="center"/>
      <protection locked="0"/>
    </xf>
    <xf numFmtId="1" fontId="1" fillId="38" borderId="30" xfId="0" applyFont="1" applyFill="1" applyBorder="1" applyNumberFormat="1">
      <alignment horizontal="center" vertical="center"/>
    </xf>
    <xf numFmtId="49" fontId="1" fillId="38" borderId="30" xfId="0" applyFont="1" applyFill="1" applyBorder="1" applyNumberFormat="1">
      <alignment horizontal="center" vertical="center"/>
    </xf>
    <xf numFmtId="49" fontId="1" fillId="38" borderId="30" xfId="0" applyFont="1" applyFill="1" applyBorder="1" applyNumberFormat="1">
      <alignment horizontal="center" vertical="center" wrapText="1"/>
    </xf>
    <xf numFmtId="49" fontId="1" fillId="38" borderId="30" xfId="0" applyFont="1" applyFill="1" applyBorder="1" applyNumberFormat="1">
      <alignment horizontal="left" vertical="center" wrapText="1" indent="1"/>
    </xf>
    <xf numFmtId="49" fontId="1" fillId="38" borderId="30" xfId="0" applyFont="1" applyFill="1" applyBorder="1" applyNumberFormat="1">
      <alignment horizontal="center" vertical="center"/>
    </xf>
    <xf numFmtId="1" fontId="1" fillId="38" borderId="30" xfId="0" applyFont="1" applyFill="1" applyBorder="1" applyNumberFormat="1">
      <alignment horizontal="center" vertical="center"/>
    </xf>
    <xf numFmtId="49" fontId="1" fillId="39" borderId="30" xfId="0" applyFont="1" applyFill="1" applyBorder="1" applyNumberFormat="1">
      <alignment horizontal="center" vertical="center"/>
      <protection locked="0"/>
    </xf>
    <xf numFmtId="49" fontId="1" fillId="38" borderId="30" xfId="0" applyFont="1" applyFill="1" applyBorder="1" applyNumberFormat="1">
      <alignment horizontal="left" vertical="center" wrapText="1" indent="2"/>
    </xf>
    <xf numFmtId="49" fontId="36" fillId="38" borderId="30" xfId="0" applyFont="1" applyFill="1" applyBorder="1" applyNumberFormat="1">
      <alignment horizontal="center" vertical="center" wrapText="1"/>
    </xf>
    <xf numFmtId="0" fontId="1" fillId="38" borderId="30" xfId="0" applyFont="1" applyFill="1" applyBorder="1">
      <alignment horizontal="center" vertical="center"/>
    </xf>
    <xf numFmtId="49" fontId="1" fillId="0" borderId="30" xfId="0" applyFont="1" applyBorder="1" applyNumberFormat="1">
      <alignment vertical="top"/>
    </xf>
    <xf numFmtId="49" fontId="36" fillId="38" borderId="32" xfId="0" applyFont="1" applyFill="1" applyBorder="1" applyNumberFormat="1">
      <alignment horizontal="left" vertical="center" wrapText="1"/>
    </xf>
    <xf numFmtId="49" fontId="36" fillId="38" borderId="33" xfId="0" applyFont="1" applyFill="1" applyBorder="1" applyNumberFormat="1">
      <alignment vertical="center" wrapText="1"/>
    </xf>
    <xf numFmtId="49" fontId="36" fillId="38" borderId="34" xfId="0" applyFont="1" applyFill="1" applyBorder="1" applyNumberFormat="1">
      <alignment vertical="center" wrapText="1"/>
    </xf>
    <xf numFmtId="1" fontId="1" fillId="38" borderId="32" xfId="0" applyFont="1" applyFill="1" applyBorder="1" applyNumberFormat="1">
      <alignment horizontal="center" vertical="center"/>
    </xf>
    <xf numFmtId="49" fontId="1" fillId="39" borderId="35" xfId="0" applyFont="1" applyFill="1" applyBorder="1" applyNumberFormat="1">
      <alignment horizontal="center" vertical="center"/>
      <protection locked="0"/>
    </xf>
    <xf numFmtId="0" fontId="1" fillId="38" borderId="36" xfId="0" applyFont="1" applyFill="1" applyBorder="1">
      <alignment horizontal="center" vertical="center"/>
    </xf>
    <xf numFmtId="0" fontId="1" fillId="38" borderId="30" xfId="0" applyFont="1" applyFill="1" applyBorder="1">
      <alignment horizontal="center" vertical="center" wrapText="1"/>
    </xf>
    <xf numFmtId="49" fontId="1" fillId="38" borderId="30" xfId="0" applyFont="1" applyFill="1" applyBorder="1" applyNumberFormat="1">
      <alignment horizontal="center" vertical="center" wrapText="1"/>
    </xf>
    <xf numFmtId="0" fontId="34" fillId="38" borderId="0" xfId="61" applyFont="1" applyFill="1">
      <alignment horizontal="center" vertical="center" wrapText="1"/>
    </xf>
    <xf numFmtId="49" fontId="1" fillId="38" borderId="30" xfId="0" applyFont="1" applyFill="1" applyBorder="1" applyNumberFormat="1">
      <alignment horizontal="left" vertical="center" wrapText="1"/>
    </xf>
    <xf numFmtId="0" fontId="1" fillId="38" borderId="30" xfId="0" applyFont="1" applyFill="1" applyBorder="1">
      <alignment horizontal="center" vertical="center"/>
    </xf>
    <xf numFmtId="49" fontId="1" fillId="45" borderId="32" xfId="0" applyFont="1" applyFill="1" applyBorder="1" applyNumberFormat="1">
      <alignment horizontal="center" vertical="center"/>
    </xf>
    <xf numFmtId="49" fontId="57" fillId="45" borderId="33" xfId="61" applyFont="1" applyFill="1" applyBorder="1" applyNumberFormat="1">
      <alignment horizontal="left" vertical="center" wrapText="1" indent="1"/>
    </xf>
    <xf numFmtId="49" fontId="1" fillId="45" borderId="33" xfId="0" applyFont="1" applyFill="1" applyBorder="1" applyNumberFormat="1">
      <alignment horizontal="center" vertical="center"/>
    </xf>
    <xf numFmtId="1" fontId="1" fillId="45" borderId="33" xfId="0" applyFont="1" applyFill="1" applyBorder="1" applyNumberFormat="1">
      <alignment horizontal="center" vertical="center"/>
    </xf>
    <xf numFmtId="1" fontId="1" fillId="45" borderId="34" xfId="0" applyFont="1" applyFill="1" applyBorder="1" applyNumberFormat="1">
      <alignment horizontal="center" vertical="center"/>
    </xf>
    <xf numFmtId="49" fontId="1" fillId="0" borderId="0" xfId="72" applyFont="1" applyNumberFormat="1">
      <alignment horizontal="center" vertical="center" wrapText="1"/>
    </xf>
    <xf numFmtId="49" fontId="1" fillId="38" borderId="30" xfId="0" applyFont="1" applyFill="1" applyBorder="1" applyNumberFormat="1">
      <alignment horizontal="center" vertical="center"/>
    </xf>
    <xf numFmtId="49" fontId="1" fillId="39" borderId="30" xfId="0" applyFont="1" applyFill="1" applyBorder="1" applyNumberFormat="1">
      <alignment horizontal="left" vertical="center" wrapText="1" indent="1"/>
      <protection locked="0"/>
    </xf>
    <xf numFmtId="49" fontId="58" fillId="45" borderId="32" xfId="72" applyFont="1" applyFill="1" applyBorder="1" applyNumberFormat="1">
      <alignment horizontal="left" vertical="center"/>
    </xf>
    <xf numFmtId="49" fontId="57" fillId="45" borderId="34" xfId="72" applyFont="1" applyFill="1" applyBorder="1" applyNumberFormat="1">
      <alignment horizontal="left" vertical="center"/>
    </xf>
    <xf numFmtId="49" fontId="1" fillId="41" borderId="30" xfId="0" applyFont="1" applyFill="1" applyBorder="1" applyNumberFormat="1">
      <alignment horizontal="left" vertical="center" wrapText="1" indent="2"/>
      <protection locked="0"/>
    </xf>
    <xf numFmtId="49" fontId="1" fillId="38" borderId="30" xfId="0" applyFont="1" applyFill="1" applyBorder="1" applyNumberFormat="1">
      <alignment horizontal="center" vertical="center"/>
    </xf>
    <xf numFmtId="49" fontId="1" fillId="41" borderId="30" xfId="0" applyFont="1" applyFill="1" applyBorder="1" applyNumberFormat="1">
      <alignment horizontal="left" vertical="center" wrapText="1" indent="1"/>
      <protection locked="0"/>
    </xf>
    <xf numFmtId="49" fontId="1" fillId="39" borderId="30" xfId="0" applyFont="1" applyFill="1" applyBorder="1" applyNumberFormat="1">
      <alignment horizontal="center" vertical="center"/>
      <protection locked="0"/>
    </xf>
    <xf numFmtId="49" fontId="1" fillId="38" borderId="30" xfId="0" applyFont="1" applyFill="1" applyBorder="1" applyNumberFormat="1">
      <alignment horizontal="center" vertical="center"/>
    </xf>
    <xf numFmtId="49" fontId="1" fillId="39" borderId="30" xfId="0" applyFont="1" applyFill="1" applyBorder="1" applyNumberFormat="1">
      <alignment horizontal="left" vertical="center" wrapText="1" indent="1"/>
      <protection locked="0"/>
    </xf>
    <xf numFmtId="3" fontId="1" fillId="39" borderId="30" xfId="0" applyFont="1" applyFill="1" applyBorder="1" applyNumberFormat="1">
      <alignment horizontal="center" vertical="center"/>
      <protection locked="0"/>
    </xf>
    <xf numFmtId="3" fontId="1" fillId="39" borderId="30" xfId="0" applyFont="1" applyFill="1" applyBorder="1" applyNumberFormat="1">
      <alignment horizontal="center" vertical="center"/>
      <protection locked="0"/>
    </xf>
    <xf numFmtId="3" fontId="1" fillId="39" borderId="34" xfId="0" applyFont="1" applyFill="1" applyBorder="1" applyNumberFormat="1">
      <alignment horizontal="center" vertical="center"/>
      <protection locked="0"/>
    </xf>
    <xf numFmtId="3" fontId="1" fillId="40" borderId="30" xfId="0" applyFont="1" applyFill="1" applyBorder="1" applyNumberFormat="1">
      <alignment horizontal="center" vertical="center"/>
    </xf>
    <xf numFmtId="3" fontId="1" fillId="40" borderId="30" xfId="0" applyFont="1" applyFill="1" applyBorder="1" applyNumberFormat="1">
      <alignment horizontal="center" vertical="center"/>
    </xf>
    <xf numFmtId="3" fontId="1" fillId="45" borderId="33" xfId="0" applyFont="1" applyFill="1" applyBorder="1" applyNumberFormat="1">
      <alignment horizontal="center" vertical="center"/>
    </xf>
    <xf numFmtId="0" fontId="1" fillId="0" borderId="0" xfId="0" applyFont="1">
      <alignment vertical="center" wrapText="1"/>
    </xf>
    <xf numFmtId="0" fontId="1" fillId="0" borderId="0" xfId="81" applyFont="1">
      <alignment vertical="top" wrapText="1"/>
    </xf>
    <xf numFmtId="49" fontId="1" fillId="39" borderId="30" xfId="0" applyFont="1" applyFill="1" applyBorder="1" applyNumberFormat="1">
      <alignment horizontal="left" vertical="center" wrapText="1" indent="1"/>
      <protection locked="0"/>
    </xf>
    <xf numFmtId="49" fontId="1" fillId="39" borderId="30" xfId="0" applyFont="1" applyFill="1" applyBorder="1" applyNumberFormat="1">
      <alignment horizontal="center" vertical="center" wrapText="1"/>
      <protection locked="0"/>
    </xf>
    <xf numFmtId="49" fontId="1" fillId="39" borderId="30" xfId="0" applyFont="1" applyFill="1" applyBorder="1" applyNumberFormat="1">
      <alignment horizontal="center" vertical="center" wrapText="1"/>
      <protection locked="0"/>
    </xf>
    <xf numFmtId="49" fontId="1" fillId="38" borderId="30" xfId="0" applyFont="1" applyFill="1" applyBorder="1" applyNumberFormat="1">
      <alignment horizontal="center" vertical="center" wrapText="1"/>
    </xf>
    <xf numFmtId="49" fontId="1" fillId="38" borderId="30" xfId="0" applyFont="1" applyFill="1" applyBorder="1" applyNumberFormat="1">
      <alignment horizontal="left" vertical="center" wrapText="1" indent="1"/>
    </xf>
    <xf numFmtId="49" fontId="1" fillId="38" borderId="30" xfId="0" applyFont="1" applyFill="1" applyBorder="1" applyNumberFormat="1">
      <alignment horizontal="left" vertical="center" wrapText="1" indent="2"/>
    </xf>
    <xf numFmtId="49" fontId="1" fillId="38" borderId="30" xfId="0" applyFont="1" applyFill="1" applyBorder="1" applyNumberFormat="1">
      <alignment horizontal="center" vertical="center"/>
    </xf>
    <xf numFmtId="49" fontId="1" fillId="38" borderId="30" xfId="0" applyFont="1" applyFill="1" applyBorder="1" applyNumberFormat="1">
      <alignment horizontal="left" vertical="center" wrapText="1"/>
    </xf>
    <xf numFmtId="49" fontId="1" fillId="39" borderId="30" xfId="0" applyFont="1" applyFill="1" applyBorder="1" applyNumberFormat="1">
      <alignment horizontal="center" vertical="center" wrapText="1"/>
      <protection locked="0"/>
    </xf>
    <xf numFmtId="49" fontId="1" fillId="41" borderId="30" xfId="0" applyFont="1" applyFill="1" applyBorder="1" applyNumberFormat="1">
      <alignment horizontal="center" vertical="center" wrapText="1"/>
      <protection locked="0"/>
    </xf>
    <xf numFmtId="49" fontId="1" fillId="38" borderId="30" xfId="0" applyFont="1" applyFill="1" applyBorder="1" applyNumberFormat="1">
      <alignment horizontal="center" vertical="center" wrapText="1"/>
    </xf>
    <xf numFmtId="49" fontId="1" fillId="38" borderId="30" xfId="0" applyFont="1" applyFill="1" applyBorder="1" applyNumberFormat="1">
      <alignment horizontal="left" vertical="center" wrapText="1" indent="2"/>
    </xf>
    <xf numFmtId="0" fontId="59" fillId="0" borderId="0" xfId="0" applyFont="1">
      <alignment wrapText="1"/>
    </xf>
    <xf numFmtId="49" fontId="60" fillId="0" borderId="0" xfId="0" applyFont="1" applyNumberFormat="1">
      <alignment wrapText="1"/>
    </xf>
    <xf numFmtId="49" fontId="60" fillId="0" borderId="0" xfId="0" applyFont="1" applyNumberFormat="1">
      <alignment vertical="center" wrapText="1"/>
    </xf>
    <xf numFmtId="49" fontId="61" fillId="0" borderId="0" xfId="0" applyFont="1" applyNumberFormat="1">
      <alignment wrapText="1"/>
    </xf>
    <xf numFmtId="0" fontId="62" fillId="0" borderId="0" xfId="0" applyFont="1">
      <alignment horizontal="left" vertical="center" wrapText="1"/>
    </xf>
    <xf numFmtId="49" fontId="63" fillId="0" borderId="0" xfId="0" applyFont="1" applyNumberFormat="1">
      <alignment wrapText="1"/>
    </xf>
    <xf numFmtId="0" fontId="23" fillId="0" borderId="0" xfId="0" applyFont="1">
      <alignment horizontal="left" vertical="top" wrapText="1"/>
    </xf>
    <xf numFmtId="49" fontId="1" fillId="0" borderId="0" xfId="0" applyFont="1" applyNumberFormat="1">
      <alignment vertical="top" wrapText="1"/>
    </xf>
    <xf numFmtId="0" fontId="60" fillId="0" borderId="0" xfId="0" applyFont="1">
      <alignment wrapText="1"/>
    </xf>
    <xf numFmtId="0" fontId="64" fillId="0" borderId="0" xfId="0" applyFont="1">
      <alignment horizontal="left" vertical="center" wrapText="1"/>
    </xf>
    <xf numFmtId="0" fontId="65" fillId="0" borderId="0" xfId="0" applyFont="1">
      <alignment vertical="center" wrapText="1"/>
    </xf>
    <xf numFmtId="0" fontId="60" fillId="0" borderId="37" xfId="0" applyFont="1" applyBorder="1">
      <alignment wrapText="1"/>
    </xf>
    <xf numFmtId="0" fontId="60" fillId="0" borderId="0" xfId="0" applyFont="1"/>
    <xf numFmtId="0" fontId="64" fillId="0" borderId="0" xfId="0" applyFont="1"/>
    <xf numFmtId="0" fontId="66" fillId="0" borderId="0" xfId="0" applyFont="1">
      <alignment wrapText="1"/>
    </xf>
    <xf numFmtId="0" fontId="0" fillId="39" borderId="38" xfId="0" applyFont="1" applyFill="1" applyBorder="1">
      <alignment horizontal="center" vertical="center" wrapText="1"/>
    </xf>
    <xf numFmtId="0" fontId="0" fillId="46" borderId="38" xfId="0" applyFont="1" applyFill="1" applyBorder="1">
      <alignment horizontal="center" vertical="center" wrapText="1"/>
    </xf>
    <xf numFmtId="0" fontId="0" fillId="40" borderId="38" xfId="0" applyFont="1" applyFill="1" applyBorder="1">
      <alignment horizontal="center" vertical="center" wrapText="1"/>
    </xf>
    <xf numFmtId="0" fontId="0" fillId="41" borderId="38" xfId="0" applyFont="1" applyFill="1" applyBorder="1">
      <alignment horizontal="center" vertical="center" wrapText="1"/>
    </xf>
    <xf numFmtId="0" fontId="64" fillId="0" borderId="37" xfId="0" applyFont="1" applyBorder="1">
      <alignment horizontal="left" vertical="center" wrapText="1"/>
    </xf>
    <xf numFmtId="0" fontId="64" fillId="0" borderId="39" xfId="0" applyFont="1" applyBorder="1">
      <alignment horizontal="left" vertical="center" wrapText="1"/>
    </xf>
    <xf numFmtId="0" fontId="66" fillId="0" borderId="0" xfId="0" applyFont="1"/>
    <xf numFmtId="0" fontId="66" fillId="0" borderId="37" xfId="0" applyFont="1" applyBorder="1">
      <alignment wrapText="1"/>
    </xf>
    <xf numFmtId="0" fontId="60" fillId="0" borderId="40" xfId="0" applyFont="1" applyBorder="1">
      <alignment wrapText="1"/>
    </xf>
    <xf numFmtId="0" fontId="60" fillId="0" borderId="41" xfId="0" applyFont="1" applyBorder="1">
      <alignment wrapText="1"/>
    </xf>
    <xf numFmtId="0" fontId="60" fillId="0" borderId="41" xfId="0" applyFont="1" applyBorder="1">
      <alignment vertical="center" wrapText="1"/>
    </xf>
    <xf numFmtId="0" fontId="61" fillId="0" borderId="0" xfId="0" applyFont="1"/>
    <xf numFmtId="0" fontId="1" fillId="0" borderId="0" xfId="0" applyFont="1">
      <alignment horizontal="center"/>
    </xf>
    <xf numFmtId="0" fontId="1" fillId="44" borderId="0" xfId="0" applyFont="1" applyFill="1">
      <alignment horizontal="center"/>
    </xf>
    <xf numFmtId="49" fontId="1" fillId="0" borderId="0" xfId="0" applyFont="1" applyNumberFormat="1">
      <alignment horizontal="center" vertical="top"/>
    </xf>
    <xf numFmtId="49" fontId="67" fillId="0" borderId="0" xfId="0" applyFont="1" applyNumberFormat="1">
      <alignment horizontal="center" vertical="top"/>
    </xf>
    <xf numFmtId="0" fontId="1" fillId="38" borderId="0" xfId="0" applyFont="1" applyFill="1">
      <alignment vertical="center" wrapText="1"/>
    </xf>
    <xf numFmtId="0" fontId="1" fillId="38" borderId="0" xfId="0" applyFont="1" applyFill="1">
      <alignment horizontal="right" vertical="center" wrapText="1" indent="1"/>
    </xf>
    <xf numFmtId="49" fontId="1" fillId="38" borderId="0" xfId="0" applyFont="1" applyFill="1" applyNumberFormat="1">
      <alignment vertical="center" wrapText="1"/>
    </xf>
    <xf numFmtId="49" fontId="1" fillId="38" borderId="0" xfId="0" applyFont="1" applyFill="1" applyNumberFormat="1">
      <alignment horizontal="right" vertical="center" wrapText="1" indent="1"/>
    </xf>
    <xf numFmtId="0" fontId="23" fillId="47" borderId="38" xfId="0" applyFont="1" applyFill="1" applyBorder="1">
      <alignment horizontal="right" vertical="center" wrapText="1" indent="1"/>
    </xf>
    <xf numFmtId="0" fontId="23" fillId="47" borderId="42" xfId="0" applyFont="1" applyFill="1" applyBorder="1">
      <alignment horizontal="right" vertical="center" wrapText="1" indent="1"/>
    </xf>
    <xf numFmtId="0" fontId="23" fillId="47" borderId="37" xfId="0" applyFont="1" applyFill="1" applyBorder="1">
      <alignment horizontal="right" vertical="center" wrapText="1" indent="1"/>
    </xf>
    <xf numFmtId="0" fontId="23" fillId="47" borderId="0" xfId="0" applyFont="1" applyFill="1">
      <alignment horizontal="right" vertical="center" wrapText="1" indent="1"/>
    </xf>
    <xf numFmtId="0" fontId="66" fillId="0" borderId="0" xfId="0" applyFont="1">
      <alignment vertical="center" wrapText="1"/>
    </xf>
    <xf numFmtId="0" fontId="23" fillId="47" borderId="43" xfId="0" applyFont="1" applyFill="1" applyBorder="1">
      <alignment horizontal="right" vertical="center" wrapText="1" indent="1"/>
    </xf>
    <xf numFmtId="0" fontId="23" fillId="47" borderId="40" xfId="0" applyFont="1" applyFill="1" applyBorder="1">
      <alignment horizontal="right" vertical="center" wrapText="1" indent="1"/>
    </xf>
    <xf numFmtId="0" fontId="23" fillId="47" borderId="41" xfId="0" applyFont="1" applyFill="1" applyBorder="1">
      <alignment horizontal="right" vertical="center" wrapText="1" indent="1"/>
    </xf>
    <xf numFmtId="0" fontId="66" fillId="0" borderId="0" xfId="0" applyFont="1">
      <alignment vertical="top" wrapText="1"/>
    </xf>
    <xf numFmtId="49" fontId="60" fillId="0" borderId="0" xfId="0" applyFont="1" applyNumberFormat="1">
      <alignment vertical="top" wrapText="1"/>
    </xf>
    <xf numFmtId="0" fontId="62" fillId="0" borderId="0" xfId="0" applyFont="1">
      <alignment vertical="center" wrapText="1"/>
    </xf>
    <xf numFmtId="0" fontId="62" fillId="0" borderId="0" xfId="0" applyFont="1">
      <alignment vertical="center"/>
    </xf>
    <xf numFmtId="0" fontId="23" fillId="48" borderId="44" xfId="0" applyFont="1" applyFill="1" applyBorder="1">
      <alignment horizontal="center" vertical="center" wrapText="1"/>
    </xf>
    <xf numFmtId="0" fontId="23" fillId="48" borderId="45" xfId="0" applyFont="1" applyFill="1" applyBorder="1">
      <alignment horizontal="center" vertical="center" wrapText="1"/>
    </xf>
    <xf numFmtId="0" fontId="23" fillId="48" borderId="46" xfId="0" applyFont="1" applyFill="1" applyBorder="1">
      <alignment horizontal="center" vertical="center" wrapText="1"/>
    </xf>
    <xf numFmtId="0" fontId="66" fillId="0" borderId="37" xfId="0" applyFont="1" applyBorder="1">
      <alignment vertical="center" wrapText="1"/>
    </xf>
    <xf numFmtId="0" fontId="66" fillId="0" borderId="37" xfId="0" applyFont="1" applyBorder="1">
      <alignment horizontal="left" vertical="center" wrapText="1"/>
    </xf>
    <xf numFmtId="0" fontId="66" fillId="0" borderId="0" xfId="0" applyFont="1">
      <alignment horizontal="left" vertical="center" wrapText="1"/>
    </xf>
    <xf numFmtId="0" fontId="52" fillId="38" borderId="30" xfId="79" applyFont="1" applyFill="1" applyBorder="1" applyNumberFormat="1">
      <alignment horizontal="center" vertical="center" wrapText="1"/>
    </xf>
    <xf numFmtId="0" fontId="51" fillId="38" borderId="30" xfId="79" applyFont="1" applyFill="1" applyBorder="1" applyNumberFormat="1">
      <alignment horizontal="left" vertical="center" wrapText="1"/>
    </xf>
    <xf numFmtId="49" fontId="29" fillId="0" borderId="30" xfId="61" applyFont="1" applyBorder="1" applyNumberFormat="1">
      <alignment vertical="top"/>
    </xf>
    <xf numFmtId="49" fontId="1" fillId="0" borderId="30" xfId="0" applyFont="1" applyBorder="1" applyNumberFormat="1">
      <alignment vertical="top"/>
    </xf>
    <xf numFmtId="171" fontId="1" fillId="41" borderId="30" xfId="0" applyFont="1" applyFill="1" applyBorder="1" applyNumberFormat="1">
      <alignment horizontal="center" vertical="center" wrapText="1"/>
      <protection locked="0"/>
    </xf>
    <xf numFmtId="171" fontId="1" fillId="41" borderId="30" xfId="0" applyFont="1" applyFill="1" applyBorder="1" applyNumberFormat="1">
      <alignment horizontal="center" vertical="center" wrapText="1"/>
      <protection locked="0"/>
    </xf>
    <xf numFmtId="49" fontId="1" fillId="0" borderId="30" xfId="0" applyFont="1" applyBorder="1" applyNumberFormat="1">
      <alignment horizontal="center" vertical="center" wrapText="1"/>
    </xf>
    <xf numFmtId="0" fontId="1" fillId="38" borderId="33" xfId="0" applyFont="1" applyFill="1" applyBorder="1">
      <alignment horizontal="center" vertical="center" wrapText="1"/>
    </xf>
    <xf numFmtId="172" fontId="1" fillId="38" borderId="0" xfId="68" applyFont="1" applyFill="1" applyNumberFormat="1">
      <alignment horizontal="right" vertical="top" wrapText="1"/>
    </xf>
    <xf numFmtId="49" fontId="1" fillId="40" borderId="30" xfId="0" applyFont="1" applyFill="1" applyBorder="1" applyNumberFormat="1">
      <alignment horizontal="center" vertical="center" wrapText="1"/>
    </xf>
    <xf numFmtId="0" fontId="1" fillId="38" borderId="0" xfId="0" applyFont="1" applyFill="1">
      <alignment horizontal="right" vertical="top" wrapText="1"/>
    </xf>
    <xf numFmtId="0" fontId="1" fillId="38" borderId="0" xfId="0" applyFont="1" applyFill="1">
      <alignment horizontal="right" vertical="top" wrapText="1"/>
    </xf>
    <xf numFmtId="0" fontId="1" fillId="38" borderId="0" xfId="0" applyFont="1" applyFill="1">
      <alignment horizontal="center" vertical="center" wrapText="1"/>
    </xf>
    <xf numFmtId="0" fontId="1" fillId="41" borderId="30" xfId="0" applyFont="1" applyFill="1" applyBorder="1">
      <alignment horizontal="center" vertical="center" wrapText="1"/>
      <protection locked="0"/>
    </xf>
    <xf numFmtId="0" fontId="54" fillId="38" borderId="0" xfId="0" applyFont="1" applyFill="1">
      <alignment horizontal="center" vertical="center" wrapText="1"/>
    </xf>
    <xf numFmtId="0" fontId="1" fillId="41" borderId="30" xfId="0" applyFont="1" applyFill="1" applyBorder="1">
      <alignment horizontal="center" vertical="center" wrapText="1"/>
      <protection locked="0"/>
    </xf>
    <xf numFmtId="49" fontId="54" fillId="0" borderId="0" xfId="0" applyFont="1" applyNumberFormat="1">
      <alignment horizontal="left" vertical="center" wrapText="1"/>
    </xf>
    <xf numFmtId="49" fontId="1" fillId="39" borderId="30" xfId="0" applyFont="1" applyFill="1" applyBorder="1" applyNumberFormat="1">
      <alignment horizontal="center" vertical="center" wrapText="1"/>
      <protection locked="0"/>
    </xf>
    <xf numFmtId="49" fontId="1" fillId="38" borderId="30" xfId="0" applyFont="1" applyFill="1" applyBorder="1" applyNumberFormat="1">
      <alignment horizontal="center" vertical="center" wrapText="1"/>
    </xf>
    <xf numFmtId="0" fontId="1" fillId="38" borderId="0" xfId="0" applyFont="1" applyFill="1">
      <alignment horizontal="center" wrapText="1"/>
    </xf>
    <xf numFmtId="49" fontId="1" fillId="41" borderId="30" xfId="0" applyFont="1" applyFill="1" applyBorder="1" applyNumberFormat="1">
      <alignment horizontal="center" vertical="center" wrapText="1"/>
      <protection locked="0"/>
    </xf>
    <xf numFmtId="49" fontId="1" fillId="39" borderId="30" xfId="0" applyFont="1" applyFill="1" applyBorder="1" applyNumberFormat="1">
      <alignment horizontal="center" vertical="center" wrapText="1"/>
      <protection locked="0"/>
    </xf>
    <xf numFmtId="49" fontId="1" fillId="40" borderId="30" xfId="0" applyFont="1" applyFill="1" applyBorder="1" applyNumberFormat="1">
      <alignment horizontal="center" vertical="center" wrapText="1"/>
    </xf>
    <xf numFmtId="0" fontId="1" fillId="38" borderId="0" xfId="0" applyFont="1" applyFill="1">
      <alignment horizontal="center" vertical="center" wrapText="1"/>
    </xf>
    <xf numFmtId="0" fontId="51" fillId="38" borderId="0" xfId="0" applyFont="1" applyFill="1">
      <alignment horizontal="center" vertical="center" wrapText="1"/>
    </xf>
    <xf numFmtId="14" fontId="1" fillId="0" borderId="0" xfId="82" applyFont="1" applyNumberFormat="1">
      <alignment horizontal="center" vertical="center" wrapText="1"/>
    </xf>
    <xf numFmtId="0" fontId="52" fillId="38" borderId="0" xfId="0" applyFont="1" applyFill="1">
      <alignment horizontal="center" vertical="center" wrapText="1"/>
    </xf>
    <xf numFmtId="49" fontId="1" fillId="38" borderId="47" xfId="0" applyFont="1" applyFill="1" applyBorder="1" applyNumberFormat="1">
      <alignment horizontal="center" vertical="center" wrapText="1"/>
    </xf>
    <xf numFmtId="49" fontId="1" fillId="38" borderId="48" xfId="0" applyFont="1" applyFill="1" applyBorder="1" applyNumberFormat="1">
      <alignment horizontal="center" vertical="center" wrapText="1"/>
    </xf>
    <xf numFmtId="0" fontId="1" fillId="0" borderId="33" xfId="0" applyFont="1" applyBorder="1">
      <alignment horizontal="center" vertical="center"/>
    </xf>
    <xf numFmtId="49" fontId="56" fillId="38" borderId="0" xfId="0" applyFont="1" applyFill="1" applyNumberFormat="1">
      <alignment horizontal="center" vertical="center" wrapText="1"/>
    </xf>
    <xf numFmtId="0" fontId="1" fillId="38" borderId="47" xfId="0" applyFont="1" applyFill="1" applyBorder="1">
      <alignment horizontal="center" vertical="center" wrapText="1"/>
    </xf>
    <xf numFmtId="0" fontId="1" fillId="38" borderId="48" xfId="0" applyFont="1" applyFill="1" applyBorder="1">
      <alignment horizontal="center" vertical="center"/>
    </xf>
    <xf numFmtId="0" fontId="1" fillId="38" borderId="47" xfId="0" applyFont="1" applyFill="1" applyBorder="1">
      <alignment horizontal="center" vertical="center" wrapText="1"/>
    </xf>
    <xf numFmtId="0" fontId="1" fillId="38" borderId="48" xfId="0" applyFont="1" applyFill="1" applyBorder="1">
      <alignment horizontal="center" vertical="center" wrapText="1"/>
    </xf>
    <xf numFmtId="0" fontId="1" fillId="38" borderId="47" xfId="0" applyFont="1" applyFill="1" applyBorder="1">
      <alignment horizontal="center" vertical="center"/>
    </xf>
    <xf numFmtId="0" fontId="1" fillId="38" borderId="30" xfId="0" applyFont="1" applyFill="1" applyBorder="1">
      <alignment horizontal="center" vertical="center" wrapText="1"/>
    </xf>
    <xf numFmtId="0" fontId="23" fillId="0" borderId="49" xfId="0" applyFont="1" applyBorder="1">
      <alignment horizontal="center" vertical="center" wrapText="1"/>
    </xf>
    <xf numFmtId="0" fontId="23" fillId="0" borderId="50" xfId="0" applyFont="1" applyBorder="1">
      <alignment horizontal="center" vertical="center" wrapText="1"/>
    </xf>
    <xf numFmtId="0" fontId="23" fillId="0" borderId="0" xfId="0" applyFont="1">
      <alignment horizontal="center" vertical="center" wrapText="1"/>
    </xf>
    <xf numFmtId="0" fontId="36" fillId="40" borderId="19" xfId="0" applyFont="1" applyFill="1" applyBorder="1">
      <alignment horizontal="center" vertical="center" wrapText="1"/>
    </xf>
    <xf numFmtId="0" fontId="1" fillId="39" borderId="51" xfId="0" applyFont="1" applyFill="1" applyBorder="1">
      <alignment horizontal="center" vertical="center" wrapText="1"/>
      <protection locked="0"/>
    </xf>
    <xf numFmtId="0" fontId="1" fillId="39" borderId="52" xfId="0" applyFont="1" applyFill="1" applyBorder="1">
      <alignment horizontal="center" vertical="center" wrapText="1"/>
      <protection locked="0"/>
    </xf>
    <xf numFmtId="0" fontId="1" fillId="39" borderId="53" xfId="0" applyFont="1" applyFill="1" applyBorder="1">
      <alignment horizontal="center" vertical="center" wrapText="1"/>
      <protection locked="0"/>
    </xf>
    <xf numFmtId="49" fontId="36" fillId="48" borderId="51" xfId="0" applyFont="1" applyFill="1" applyBorder="1" applyNumberFormat="1">
      <alignment horizontal="center" vertical="center" wrapText="1"/>
    </xf>
    <xf numFmtId="49" fontId="36" fillId="48" borderId="52" xfId="0" applyFont="1" applyFill="1" applyBorder="1" applyNumberFormat="1">
      <alignment horizontal="center" vertical="center" wrapText="1"/>
    </xf>
    <xf numFmtId="49" fontId="36" fillId="48" borderId="54" xfId="0" applyFont="1" applyFill="1" applyBorder="1" applyNumberFormat="1">
      <alignment horizontal="center" vertical="center" wrapText="1"/>
    </xf>
    <xf numFmtId="49" fontId="1" fillId="41" borderId="19" xfId="0" applyFont="1" applyFill="1" applyBorder="1" applyNumberFormat="1">
      <alignment horizontal="center" vertical="center" wrapText="1"/>
      <protection locked="0"/>
    </xf>
    <xf numFmtId="49" fontId="1" fillId="41" borderId="13" xfId="0" applyFont="1" applyFill="1" applyBorder="1" applyNumberFormat="1">
      <alignment horizontal="center" vertical="center" wrapText="1"/>
      <protection locked="0"/>
    </xf>
    <xf numFmtId="49" fontId="1" fillId="39" borderId="19" xfId="0" applyFont="1" applyFill="1" applyBorder="1" applyNumberFormat="1">
      <alignment horizontal="center" vertical="center" wrapText="1"/>
      <protection locked="0"/>
    </xf>
    <xf numFmtId="49" fontId="1" fillId="39" borderId="13" xfId="0" applyFont="1" applyFill="1" applyBorder="1" applyNumberFormat="1">
      <alignment horizontal="center" vertical="center" wrapText="1"/>
      <protection locked="0"/>
    </xf>
    <xf numFmtId="49" fontId="1" fillId="40" borderId="24" xfId="0" applyFont="1" applyFill="1" applyBorder="1" applyNumberFormat="1">
      <alignment horizontal="center" vertical="center" wrapText="1"/>
    </xf>
    <xf numFmtId="49" fontId="1" fillId="40" borderId="25" xfId="0" applyFont="1" applyFill="1" applyBorder="1" applyNumberFormat="1">
      <alignment horizontal="center" vertical="center" wrapText="1"/>
    </xf>
    <xf numFmtId="49" fontId="1" fillId="40" borderId="55" xfId="0" applyFont="1" applyFill="1" applyBorder="1" applyNumberFormat="1">
      <alignment horizontal="center" vertical="center" wrapText="1"/>
    </xf>
    <xf numFmtId="49" fontId="0" fillId="0" borderId="19" xfId="0" applyFont="1" applyBorder="1" applyNumberFormat="1">
      <alignment horizontal="center" vertical="center" wrapText="1"/>
    </xf>
    <xf numFmtId="49" fontId="1" fillId="39" borderId="21" xfId="0" applyFont="1" applyFill="1" applyBorder="1" applyNumberFormat="1">
      <alignment horizontal="center" vertical="center" wrapText="1"/>
      <protection locked="0"/>
    </xf>
    <xf numFmtId="49" fontId="1" fillId="39" borderId="56" xfId="0" applyFont="1" applyFill="1" applyBorder="1" applyNumberFormat="1">
      <alignment horizontal="center" vertical="center" wrapText="1"/>
      <protection locked="0"/>
    </xf>
    <xf numFmtId="49" fontId="1" fillId="41" borderId="23" xfId="0" applyFont="1" applyFill="1" applyBorder="1" applyNumberFormat="1">
      <alignment horizontal="center" vertical="center" wrapText="1"/>
      <protection locked="0"/>
    </xf>
    <xf numFmtId="49" fontId="1" fillId="41" borderId="57" xfId="0" applyFont="1" applyFill="1" applyBorder="1" applyNumberFormat="1">
      <alignment horizontal="center" vertical="center" wrapText="1"/>
      <protection locked="0"/>
    </xf>
    <xf numFmtId="49" fontId="36" fillId="0" borderId="25" xfId="0" applyFont="1" applyBorder="1" applyNumberFormat="1">
      <alignment horizontal="center" vertical="center" wrapText="1"/>
    </xf>
    <xf numFmtId="49" fontId="36" fillId="0" borderId="55" xfId="0" applyFont="1" applyBorder="1" applyNumberFormat="1">
      <alignment horizontal="center" vertical="center" wrapText="1"/>
    </xf>
    <xf numFmtId="49" fontId="0" fillId="40" borderId="24" xfId="0" applyFont="1" applyFill="1" applyBorder="1" applyNumberFormat="1">
      <alignment horizontal="center" vertical="center" wrapText="1"/>
    </xf>
    <xf numFmtId="49" fontId="0" fillId="40" borderId="25" xfId="0" applyFont="1" applyFill="1" applyBorder="1" applyNumberFormat="1">
      <alignment horizontal="center" vertical="center" wrapText="1"/>
    </xf>
    <xf numFmtId="49" fontId="0" fillId="40" borderId="55" xfId="0" applyFont="1" applyFill="1" applyBorder="1" applyNumberFormat="1">
      <alignment horizontal="center" vertical="center" wrapText="1"/>
    </xf>
    <xf numFmtId="49" fontId="34" fillId="34" borderId="20" xfId="61" applyFont="1" applyFill="1" applyBorder="1" applyNumberFormat="1">
      <alignment horizontal="center" vertical="center" wrapText="1"/>
    </xf>
    <xf numFmtId="49" fontId="34" fillId="34" borderId="21" xfId="61" applyFont="1" applyFill="1" applyBorder="1" applyNumberFormat="1">
      <alignment horizontal="center" vertical="center" wrapText="1"/>
    </xf>
    <xf numFmtId="49" fontId="34" fillId="34" borderId="56" xfId="61" applyFont="1" applyFill="1" applyBorder="1" applyNumberFormat="1">
      <alignment horizontal="center" vertical="center" wrapText="1"/>
    </xf>
    <xf numFmtId="49" fontId="1" fillId="38" borderId="19" xfId="0" applyFont="1" applyFill="1" applyBorder="1" applyNumberFormat="1">
      <alignment horizontal="center" vertical="center" wrapText="1"/>
    </xf>
    <xf numFmtId="49" fontId="1" fillId="38" borderId="13" xfId="0" applyFont="1" applyFill="1" applyBorder="1" applyNumberFormat="1">
      <alignment horizontal="center" vertical="center" wrapText="1"/>
    </xf>
    <xf numFmtId="49" fontId="0" fillId="39" borderId="51" xfId="0" applyFont="1" applyFill="1" applyBorder="1" applyNumberFormat="1">
      <alignment horizontal="center" vertical="center" wrapText="1"/>
      <protection locked="0"/>
    </xf>
    <xf numFmtId="49" fontId="0" fillId="39" borderId="52" xfId="0" applyFont="1" applyFill="1" applyBorder="1" applyNumberFormat="1">
      <alignment horizontal="center" vertical="center" wrapText="1"/>
      <protection locked="0"/>
    </xf>
    <xf numFmtId="49" fontId="0" fillId="39" borderId="53" xfId="0" applyFont="1" applyFill="1" applyBorder="1" applyNumberFormat="1">
      <alignment horizontal="center" vertical="center" wrapText="1"/>
      <protection locked="0"/>
    </xf>
    <xf numFmtId="49" fontId="1" fillId="39" borderId="51" xfId="0" applyFont="1" applyFill="1" applyBorder="1" applyNumberFormat="1">
      <alignment horizontal="center" vertical="center" wrapText="1"/>
      <protection locked="0"/>
    </xf>
    <xf numFmtId="49" fontId="1" fillId="39" borderId="52" xfId="0" applyFont="1" applyFill="1" applyBorder="1" applyNumberFormat="1">
      <alignment horizontal="center" vertical="center" wrapText="1"/>
      <protection locked="0"/>
    </xf>
    <xf numFmtId="49" fontId="1" fillId="39" borderId="53" xfId="0" applyFont="1" applyFill="1" applyBorder="1" applyNumberFormat="1">
      <alignment horizontal="center" vertical="center" wrapText="1"/>
      <protection locked="0"/>
    </xf>
    <xf numFmtId="49" fontId="0" fillId="40" borderId="58" xfId="0" applyFont="1" applyFill="1" applyBorder="1" applyNumberFormat="1">
      <alignment horizontal="center" vertical="center" wrapText="1"/>
    </xf>
    <xf numFmtId="49" fontId="0" fillId="40" borderId="59" xfId="0" applyFont="1" applyFill="1" applyBorder="1" applyNumberFormat="1">
      <alignment horizontal="center" vertical="center" wrapText="1"/>
    </xf>
    <xf numFmtId="49" fontId="0" fillId="40" borderId="60" xfId="0" applyFont="1" applyFill="1" applyBorder="1" applyNumberFormat="1">
      <alignment horizontal="center" vertical="center" wrapText="1"/>
    </xf>
    <xf numFmtId="49" fontId="0" fillId="0" borderId="51" xfId="0" applyFont="1" applyBorder="1" applyNumberFormat="1">
      <alignment horizontal="center" vertical="center" wrapText="1"/>
    </xf>
    <xf numFmtId="49" fontId="0" fillId="0" borderId="52" xfId="0" applyFont="1" applyBorder="1" applyNumberFormat="1">
      <alignment horizontal="center" vertical="center" wrapText="1"/>
    </xf>
    <xf numFmtId="49" fontId="0" fillId="0" borderId="53" xfId="0" applyFont="1" applyBorder="1" applyNumberFormat="1">
      <alignment horizontal="center" vertical="center" wrapText="1"/>
    </xf>
    <xf numFmtId="49" fontId="1" fillId="39" borderId="61" xfId="0" applyFont="1" applyFill="1" applyBorder="1" applyNumberFormat="1">
      <alignment horizontal="center" vertical="center" wrapText="1"/>
      <protection locked="0"/>
    </xf>
    <xf numFmtId="49" fontId="1" fillId="39" borderId="62" xfId="0" applyFont="1" applyFill="1" applyBorder="1" applyNumberFormat="1">
      <alignment horizontal="center" vertical="center" wrapText="1"/>
      <protection locked="0"/>
    </xf>
    <xf numFmtId="49" fontId="1" fillId="39" borderId="63" xfId="0" applyFont="1" applyFill="1" applyBorder="1" applyNumberFormat="1">
      <alignment horizontal="center" vertical="center" wrapText="1"/>
      <protection locked="0"/>
    </xf>
    <xf numFmtId="0" fontId="0" fillId="39" borderId="51" xfId="0" applyFont="1" applyFill="1" applyBorder="1">
      <alignment horizontal="left" vertical="center" wrapText="1"/>
      <protection locked="0"/>
    </xf>
    <xf numFmtId="0" fontId="0" fillId="39" borderId="52" xfId="0" applyFont="1" applyFill="1" applyBorder="1">
      <alignment horizontal="left" vertical="center" wrapText="1"/>
      <protection locked="0"/>
    </xf>
    <xf numFmtId="0" fontId="0" fillId="39" borderId="53" xfId="0" applyFont="1" applyFill="1" applyBorder="1">
      <alignment horizontal="left" vertical="center" wrapText="1"/>
      <protection locked="0"/>
    </xf>
    <xf numFmtId="49" fontId="0" fillId="39" borderId="19" xfId="0" applyFont="1" applyFill="1" applyBorder="1" applyNumberFormat="1">
      <alignment horizontal="center" vertical="center" wrapText="1"/>
      <protection locked="0"/>
    </xf>
    <xf numFmtId="49" fontId="0" fillId="39" borderId="13" xfId="0" applyFont="1" applyFill="1" applyBorder="1" applyNumberFormat="1">
      <alignment horizontal="center" vertical="center" wrapText="1"/>
      <protection locked="0"/>
    </xf>
    <xf numFmtId="0" fontId="1" fillId="39" borderId="30" xfId="0" applyFont="1" applyFill="1" applyBorder="1">
      <alignment horizontal="center" vertical="center"/>
      <protection locked="0"/>
    </xf>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37" fillId="0" borderId="0" xfId="0" applyFont="1" applyNumberFormat="1"/>
    <xf numFmtId="49" fontId="1" fillId="0" borderId="0" xfId="0" applyFont="1" applyNumberFormat="1">
      <alignment vertical="top"/>
    </xf>
    <xf numFmtId="180" fontId="1" fillId="41" borderId="30" xfId="0" applyFont="1" applyFill="1" applyBorder="1" applyNumberFormat="1">
      <alignment horizontal="center" vertical="center" wrapText="1"/>
      <protection locked="0"/>
    </xf>
    <xf numFmtId="171" fontId="1" fillId="41" borderId="30" xfId="0" applyFont="1" applyFill="1" applyBorder="1" applyNumberFormat="1">
      <alignment horizontal="center" vertical="center" wrapText="1"/>
      <protection locked="0"/>
    </xf>
    <xf numFmtId="49" fontId="1" fillId="38" borderId="30" xfId="0" applyFont="1" applyFill="1" applyBorder="1" applyNumberFormat="1">
      <alignment horizontal="center" vertical="center" wrapText="1"/>
    </xf>
    <xf numFmtId="49" fontId="51" fillId="38" borderId="0" xfId="0" applyFont="1" applyFill="1" applyNumberFormat="1">
      <alignment horizontal="center" vertical="center" wrapText="1"/>
    </xf>
    <xf numFmtId="49" fontId="68" fillId="39" borderId="30" xfId="0" applyFont="1" applyFill="1" applyBorder="1" applyNumberFormat="1">
      <alignment horizontal="center" vertical="center" wrapText="1"/>
      <protection locked="0"/>
    </xf>
    <xf numFmtId="49" fontId="69" fillId="45" borderId="33" xfId="61" applyFont="1" applyFill="1" applyBorder="1" applyNumberFormat="1">
      <alignment horizontal="left" vertical="center" wrapText="1" indent="1"/>
    </xf>
    <xf numFmtId="49" fontId="67" fillId="0" borderId="0" xfId="0" applyFont="1" applyNumberFormat="1">
      <alignment horizontal="center" vertical="top"/>
    </xf>
    <xf numFmtId="49" fontId="67" fillId="0" borderId="0" xfId="0" applyFont="1" applyNumberFormat="1">
      <alignment horizontal="center" vertical="top"/>
    </xf>
    <xf numFmtId="49" fontId="45" fillId="43" borderId="0" xfId="0" applyFont="1" applyFill="1" applyNumberFormat="1">
      <alignment horizontal="center" vertical="top"/>
    </xf>
    <xf numFmtId="0" fontId="1" fillId="44" borderId="0" xfId="0" applyFont="1" applyFill="1">
      <alignment horizontal="right"/>
    </xf>
    <xf numFmtId="0" fontId="1" fillId="0" borderId="29" xfId="0" applyFont="1" applyBorder="1">
      <alignment horizontal="left" vertical="center"/>
    </xf>
  </cellXfs>
  <cellStyles count="123">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_РИТ КЭС " xfId="48"/>
    <cellStyle name="_счета 2008 оплаченные в 2007г " xfId="48"/>
    <cellStyle name="_Факт  годовая 2007 " xfId="48"/>
    <cellStyle name="Cells 2" xfId="51"/>
    <cellStyle name="currency1" xfId="52"/>
    <cellStyle name="Currency2" xfId="53"/>
    <cellStyle name="currency3" xfId="54"/>
    <cellStyle name="currency4" xfId="55"/>
    <cellStyle name="Followed Hyperlink" xfId="56"/>
    <cellStyle name="Header 3" xfId="57"/>
    <cellStyle name="Hyperlink" xfId="58" builtinId="8"/>
    <cellStyle name="Normal1" xfId="59"/>
    <cellStyle name="Normal2" xfId="53"/>
    <cellStyle name="Percent1" xfId="53"/>
    <cellStyle name="Title 4" xfId="60"/>
    <cellStyle name="Гиперссылка" xfId="61"/>
    <cellStyle name="Гиперссылка 2" xfId="62"/>
    <cellStyle name="Гиперссылка 2 2 2" xfId="63"/>
    <cellStyle name="Гиперссылка 3" xfId="63"/>
    <cellStyle name="Гиперссылка 4" xfId="64"/>
    <cellStyle name="Гиперссылка 4 2" xfId="65"/>
    <cellStyle name="Гиперссылка 4 2 2" xfId="66"/>
    <cellStyle name="Гиперссылка 4 6" xfId="67"/>
    <cellStyle name="Гиперссылка 4_FORMA6.TP.KES.ST(v1.1a)" xfId="64"/>
    <cellStyle name="Денежный_Forma_1 2" xfId="68"/>
    <cellStyle name="Заголовок" xfId="69"/>
    <cellStyle name="ЗаголовокСтолбца" xfId="70"/>
    <cellStyle name="Значение" xfId="71"/>
    <cellStyle name="Обычный 10" xfId="72"/>
    <cellStyle name="Обычный 10 7" xfId="73"/>
    <cellStyle name="Обычный 12" xfId="74"/>
    <cellStyle name="Обычный 12 2" xfId="75"/>
    <cellStyle name="Обычный 12 3" xfId="75"/>
    <cellStyle name="Обычный 12_FORMA6.TP.KES.ST(v1.1a)" xfId="74"/>
    <cellStyle name="Обычный 14" xfId="73"/>
    <cellStyle name="Обычный 2" xfId="76"/>
    <cellStyle name="Обычный 2 14" xfId="77"/>
    <cellStyle name="Обычный 2 2" xfId="78"/>
    <cellStyle name="Обычный 2 7" xfId="73"/>
    <cellStyle name="Обычный 2_Новая инструкция1_фст" xfId="72"/>
    <cellStyle name="Обычный 3" xfId="73"/>
    <cellStyle name="Обычный 3 3 2" xfId="79"/>
    <cellStyle name="Обычный 4_test_расчет тепловой энергии - для разработки 30 03 11" xfId="80"/>
    <cellStyle name="Обычный_ARMRAZR" xfId="81"/>
    <cellStyle name="Обычный_Forma_1" xfId="80"/>
    <cellStyle name="Обычный_Forma_1 2" xfId="80"/>
    <cellStyle name="Обычный_Forma_2" xfId="80"/>
    <cellStyle name="Обычный_POTR.EE(+PASPORT)" xfId="80"/>
    <cellStyle name="Обычный_PREDEL.JKH.2010(v1.3)" xfId="72"/>
    <cellStyle name="Обычный_PRIL1.ELECTR 2 2" xfId="73"/>
    <cellStyle name="Обычный_ЖКУ_проект3" xfId="73"/>
    <cellStyle name="Обычный_ЖКУ_проект3 2 2" xfId="73"/>
    <cellStyle name="Обычный_Мониторинг инвестиций" xfId="73"/>
    <cellStyle name="Обычный_форма 1 водопровод для орг" xfId="82"/>
    <cellStyle name="Обычный_форма 1 водопровод для орг_CALC.KV.4.78(v1.0)" xfId="82"/>
    <cellStyle name="Обычный_Форма 22 ЖКХ" xfId="80"/>
    <cellStyle name="Стиль 1" xfId="48"/>
    <cellStyle name="Тысячи [0]_1997 год " xfId="83"/>
    <cellStyle name="Тысячи_1997 год " xfId="84"/>
    <cellStyle name="ФормулаВБ_Мониторинг инвестиций" xfId="8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sharedStrings" Target="sharedStrings.xml"/><Relationship Id="rId17"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hyperlink" Target="https://classinform.ru/okpo.html" TargetMode="External"/><Relationship Id="rId4" Type="http://schemas.openxmlformats.org/officeDocument/2006/relationships/hyperlink" Target="https://classifikators.ru/okved" TargetMode="External"/><Relationship Id="rId5" Type="http://schemas.openxmlformats.org/officeDocument/2006/relationships/hyperlink" Target="https://classifikators.ru/okopf" TargetMode="External"/><Relationship Id="rId6" Type="http://schemas.openxmlformats.org/officeDocument/2006/relationships/hyperlink" Target="http://base.consultant.ru/cons/cgi/online.cgi?req=doc;base=LAW;n=139322;fld=134;dst=100008;rnd=180312.45840900391340256;;ts=018031229105898505076766" TargetMode="External"/><Relationship Id="rId7" Type="http://schemas.openxmlformats.org/officeDocument/2006/relationships/hyperlink" Target="https://classifikators.ru/okud" TargetMode="External"/><Relationship Id="rId8" Type="http://schemas.openxmlformats.org/officeDocument/2006/relationships/hyperlink" Target="https://classifikators.ru/okei" TargetMode="External"/><Relationship Id="rId9" Type="http://schemas.openxmlformats.org/officeDocument/2006/relationships/hyperlink" Target="https://classifikators.ru/oktmo" TargetMode="Externa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 Id="rId3" Type="http://schemas.openxmlformats.org/officeDocument/2006/relationships/hyperlink" Target="mailto:haritonova_ls@k-inc.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45CDA-30C3-6FFE-2F3A-0D41851C879F}" mc:Ignorable="x14ac xr xr2 xr3">
  <dimension ref="A1:AB21"/>
  <sheetViews>
    <sheetView topLeftCell="A1" showGridLines="0" showRowColHeaders="0" workbookViewId="0">
      <selection activeCell="A1" sqref="A1"/>
    </sheetView>
  </sheetViews>
  <sheetFormatPr defaultColWidth="11.00390625" customHeight="1" defaultRowHeight="12.450000000000001"/>
  <cols>
    <col min="1" max="1" style="461" width="5.421875" customWidth="1"/>
    <col min="2" max="2" style="462" width="9.140625" customWidth="1"/>
    <col min="3" max="3" style="463" width="16.421875" customWidth="1"/>
    <col min="4" max="4" style="464" width="6.28125" customWidth="1"/>
    <col min="5" max="5" style="465" width="6.28125" customWidth="1"/>
    <col min="6" max="6" style="466" width="6.28125" customWidth="1"/>
    <col min="7" max="7" style="467" width="6.28125" customWidth="1"/>
    <col min="8" max="8" style="468" width="6.28125" customWidth="1"/>
    <col min="9" max="9" style="469" width="6.28125" customWidth="1"/>
    <col min="10" max="10" style="470" width="6.28125" customWidth="1"/>
    <col min="11" max="11" style="471" width="6.28125" customWidth="1"/>
    <col min="12" max="12" style="472" width="6.28125" customWidth="1"/>
    <col min="13" max="13" style="473" width="6.28125" customWidth="1"/>
    <col min="14" max="14" style="474" width="6.28125" customWidth="1"/>
    <col min="15" max="15" style="475" width="6.28125" customWidth="1"/>
    <col min="16" max="16" style="476" width="6.28125" customWidth="1"/>
    <col min="17" max="17" style="477" width="6.28125" customWidth="1"/>
    <col min="18" max="18" style="478" width="6.28125" customWidth="1"/>
    <col min="19" max="19" style="479" width="6.28125" customWidth="1"/>
    <col min="20" max="20" style="480" width="6.28125" customWidth="1"/>
    <col min="21" max="21" style="481" width="6.28125" customWidth="1"/>
    <col min="22" max="22" style="482" width="6.28125" customWidth="1"/>
    <col min="23" max="23" style="483" width="6.28125" customWidth="1"/>
    <col min="24" max="24" style="484" width="6.28125" customWidth="1"/>
    <col min="25" max="25" style="485" width="6.28125" customWidth="1"/>
    <col min="26" max="26" style="486" width="11.00390625"/>
    <col min="27" max="27" style="487" width="11.00390625"/>
    <col min="28" max="28" style="488" width="11.00390625"/>
  </cols>
  <sheetData>
    <row customHeight="1" ht="15.75">
      <c r="A1" s="318"/>
      <c r="B1" s="319"/>
      <c r="C1" s="319"/>
      <c r="D1" s="319"/>
      <c r="E1" s="319"/>
      <c r="F1" s="319"/>
      <c r="G1" s="319"/>
      <c r="H1" s="319"/>
      <c r="I1" s="319"/>
      <c r="J1" s="319"/>
      <c r="K1" s="319"/>
      <c r="L1" s="319"/>
      <c r="M1" s="319"/>
      <c r="N1" s="319"/>
      <c r="O1" s="319"/>
      <c r="P1" s="319"/>
      <c r="Q1" s="319"/>
      <c r="R1" s="319"/>
      <c r="S1" s="319"/>
      <c r="T1" s="319"/>
      <c r="U1" s="319"/>
      <c r="V1" s="319"/>
      <c r="W1" s="319"/>
      <c r="X1" s="319"/>
      <c r="Y1" s="320"/>
      <c r="Z1" s="319"/>
      <c r="AA1" s="321" t="s">
        <v>0</v>
      </c>
      <c r="AB1" s="319"/>
    </row>
    <row customHeight="1" ht="17.25">
      <c r="A2" s="319"/>
      <c r="B2" s="363" t="s">
        <v>1</v>
      </c>
      <c r="C2" s="363"/>
      <c r="D2" s="363"/>
      <c r="E2" s="363"/>
      <c r="F2" s="363"/>
      <c r="G2" s="363"/>
      <c r="H2" s="363"/>
      <c r="I2" s="363"/>
      <c r="J2" s="363"/>
      <c r="K2" s="363"/>
      <c r="L2" s="363"/>
      <c r="M2" s="363"/>
      <c r="N2" s="363"/>
      <c r="O2" s="363"/>
      <c r="P2" s="363"/>
      <c r="Q2" s="322"/>
      <c r="R2" s="322"/>
      <c r="S2" s="322"/>
      <c r="T2" s="322"/>
      <c r="U2" s="322"/>
      <c r="V2" s="323"/>
      <c r="W2" s="322"/>
      <c r="X2" s="322"/>
      <c r="Y2" s="320"/>
      <c r="Z2" s="319"/>
      <c r="AA2" s="321"/>
      <c r="AB2" s="319"/>
    </row>
    <row customHeight="1" ht="15.75">
      <c r="A3" s="319"/>
      <c r="B3" s="364" t="s">
        <v>2</v>
      </c>
      <c r="C3" s="364"/>
      <c r="D3" s="364"/>
      <c r="E3" s="364"/>
      <c r="F3" s="364"/>
      <c r="G3" s="364"/>
      <c r="H3" s="364"/>
      <c r="I3" s="364"/>
      <c r="J3" s="364"/>
      <c r="K3" s="364"/>
      <c r="L3" s="364"/>
      <c r="M3" s="364"/>
      <c r="N3" s="364"/>
      <c r="O3" s="364"/>
      <c r="P3" s="364"/>
      <c r="Q3" s="323"/>
      <c r="R3" s="323"/>
      <c r="S3" s="322"/>
      <c r="T3" s="322"/>
      <c r="U3" s="322"/>
      <c r="V3" s="323"/>
      <c r="W3" s="323"/>
      <c r="X3" s="323"/>
      <c r="Y3" s="323"/>
      <c r="Z3" s="319"/>
      <c r="AA3" s="321"/>
      <c r="AB3" s="319"/>
    </row>
    <row customHeight="1" ht="16.5">
      <c r="A4" s="319"/>
      <c r="B4" s="324"/>
      <c r="C4" s="319"/>
      <c r="D4" s="323"/>
      <c r="E4" s="323"/>
      <c r="F4" s="323"/>
      <c r="G4" s="323"/>
      <c r="H4" s="323"/>
      <c r="I4" s="323"/>
      <c r="J4" s="323"/>
      <c r="K4" s="323"/>
      <c r="L4" s="323"/>
      <c r="M4" s="323"/>
      <c r="N4" s="323"/>
      <c r="O4" s="323"/>
      <c r="P4" s="323"/>
      <c r="Q4" s="323"/>
      <c r="R4" s="323"/>
      <c r="S4" s="323"/>
      <c r="T4" s="323"/>
      <c r="U4" s="323"/>
      <c r="V4" s="323"/>
      <c r="W4" s="323"/>
      <c r="X4" s="323"/>
      <c r="Y4" s="323"/>
      <c r="Z4" s="319"/>
      <c r="AA4" s="321"/>
      <c r="AB4" s="319"/>
    </row>
    <row customHeight="1" ht="22.5">
      <c r="A5" s="325"/>
      <c r="B5" s="365" t="s">
        <v>3</v>
      </c>
      <c r="C5" s="366"/>
      <c r="D5" s="366"/>
      <c r="E5" s="366"/>
      <c r="F5" s="366"/>
      <c r="G5" s="366"/>
      <c r="H5" s="366"/>
      <c r="I5" s="366"/>
      <c r="J5" s="366"/>
      <c r="K5" s="366"/>
      <c r="L5" s="366"/>
      <c r="M5" s="366"/>
      <c r="N5" s="366"/>
      <c r="O5" s="366"/>
      <c r="P5" s="366"/>
      <c r="Q5" s="366"/>
      <c r="R5" s="366"/>
      <c r="S5" s="366"/>
      <c r="T5" s="366"/>
      <c r="U5" s="366"/>
      <c r="V5" s="366"/>
      <c r="W5" s="366"/>
      <c r="X5" s="366"/>
      <c r="Y5" s="367"/>
      <c r="Z5" s="325"/>
      <c r="AA5" s="321"/>
      <c r="AB5" s="325"/>
    </row>
    <row customHeight="1" ht="13.5">
      <c r="A6" s="326"/>
      <c r="B6" s="355" t="s">
        <v>4</v>
      </c>
      <c r="C6" s="358"/>
      <c r="D6" s="327"/>
      <c r="E6" s="327"/>
      <c r="F6" s="327"/>
      <c r="G6" s="327"/>
      <c r="H6" s="327"/>
      <c r="I6" s="327"/>
      <c r="J6" s="327"/>
      <c r="K6" s="327"/>
      <c r="L6" s="327"/>
      <c r="M6" s="327"/>
      <c r="N6" s="327"/>
      <c r="O6" s="327"/>
      <c r="P6" s="327"/>
      <c r="Q6" s="327"/>
      <c r="R6" s="327"/>
      <c r="S6" s="327"/>
      <c r="T6" s="327"/>
      <c r="U6" s="327"/>
      <c r="V6" s="327"/>
      <c r="W6" s="327"/>
      <c r="X6" s="327"/>
      <c r="Y6" s="328"/>
      <c r="Z6" s="329"/>
      <c r="AA6" s="330"/>
      <c r="AB6" s="330"/>
    </row>
    <row customHeight="1" ht="13.5">
      <c r="A7" s="326"/>
      <c r="B7" s="355"/>
      <c r="C7" s="358"/>
      <c r="D7" s="327"/>
      <c r="E7" s="327"/>
      <c r="F7" s="331"/>
      <c r="G7" s="331"/>
      <c r="H7" s="331"/>
      <c r="I7" s="331"/>
      <c r="J7" s="331"/>
      <c r="K7" s="331"/>
      <c r="L7" s="331"/>
      <c r="M7" s="331"/>
      <c r="N7" s="331"/>
      <c r="O7" s="327"/>
      <c r="P7" s="331"/>
      <c r="Q7" s="331"/>
      <c r="R7" s="331"/>
      <c r="S7" s="331"/>
      <c r="T7" s="331"/>
      <c r="U7" s="331"/>
      <c r="V7" s="331"/>
      <c r="W7" s="331"/>
      <c r="X7" s="331"/>
      <c r="Y7" s="328"/>
      <c r="Z7" s="329"/>
      <c r="AA7" s="330"/>
      <c r="AB7" s="330"/>
    </row>
    <row customHeight="1" ht="13.5">
      <c r="A8" s="326"/>
      <c r="B8" s="355"/>
      <c r="C8" s="358"/>
      <c r="D8" s="332"/>
      <c r="E8" s="333" t="s">
        <v>5</v>
      </c>
      <c r="F8" s="368" t="s">
        <v>6</v>
      </c>
      <c r="G8" s="357"/>
      <c r="H8" s="357"/>
      <c r="I8" s="357"/>
      <c r="J8" s="357"/>
      <c r="K8" s="357"/>
      <c r="L8" s="357"/>
      <c r="M8" s="357"/>
      <c r="N8" s="332"/>
      <c r="O8" s="334" t="s">
        <v>5</v>
      </c>
      <c r="P8" s="369" t="s">
        <v>7</v>
      </c>
      <c r="Q8" s="370"/>
      <c r="R8" s="370"/>
      <c r="S8" s="370"/>
      <c r="T8" s="370"/>
      <c r="U8" s="370"/>
      <c r="V8" s="370"/>
      <c r="W8" s="370"/>
      <c r="X8" s="370"/>
      <c r="Y8" s="328"/>
      <c r="Z8" s="329"/>
      <c r="AA8" s="330"/>
      <c r="AB8" s="330"/>
    </row>
    <row customHeight="1" ht="13.5">
      <c r="A9" s="326"/>
      <c r="B9" s="355"/>
      <c r="C9" s="358"/>
      <c r="D9" s="332"/>
      <c r="E9" s="335" t="s">
        <v>5</v>
      </c>
      <c r="F9" s="368" t="s">
        <v>8</v>
      </c>
      <c r="G9" s="357"/>
      <c r="H9" s="357"/>
      <c r="I9" s="357"/>
      <c r="J9" s="357"/>
      <c r="K9" s="357"/>
      <c r="L9" s="357"/>
      <c r="M9" s="357"/>
      <c r="N9" s="332"/>
      <c r="O9" s="336" t="s">
        <v>5</v>
      </c>
      <c r="P9" s="369" t="s">
        <v>9</v>
      </c>
      <c r="Q9" s="370"/>
      <c r="R9" s="370"/>
      <c r="S9" s="370"/>
      <c r="T9" s="370"/>
      <c r="U9" s="370"/>
      <c r="V9" s="370"/>
      <c r="W9" s="370"/>
      <c r="X9" s="370"/>
      <c r="Y9" s="328"/>
      <c r="Z9" s="329"/>
      <c r="AA9" s="330"/>
      <c r="AB9" s="330"/>
    </row>
    <row customHeight="1" ht="30">
      <c r="A10" s="326"/>
      <c r="B10" s="355"/>
      <c r="C10" s="356"/>
      <c r="D10" s="337"/>
      <c r="E10" s="338"/>
      <c r="F10" s="331"/>
      <c r="G10" s="331"/>
      <c r="H10" s="331"/>
      <c r="I10" s="331"/>
      <c r="J10" s="331"/>
      <c r="K10" s="331"/>
      <c r="L10" s="331"/>
      <c r="M10" s="331"/>
      <c r="N10" s="331"/>
      <c r="O10" s="338"/>
      <c r="P10" s="331"/>
      <c r="Q10" s="331"/>
      <c r="R10" s="331"/>
      <c r="S10" s="331"/>
      <c r="T10" s="331"/>
      <c r="U10" s="331"/>
      <c r="V10" s="331"/>
      <c r="W10" s="331"/>
      <c r="X10" s="331"/>
      <c r="Y10" s="328"/>
      <c r="Z10" s="329"/>
      <c r="AA10" s="330"/>
      <c r="AB10" s="330"/>
    </row>
    <row customHeight="1" ht="19.5">
      <c r="A11" s="326"/>
      <c r="B11" s="353" t="s">
        <v>10</v>
      </c>
      <c r="C11" s="354"/>
      <c r="D11" s="332"/>
      <c r="E11" s="339"/>
      <c r="F11" s="339"/>
      <c r="G11" s="339"/>
      <c r="H11" s="339"/>
      <c r="I11" s="339"/>
      <c r="J11" s="339"/>
      <c r="K11" s="339"/>
      <c r="L11" s="339"/>
      <c r="M11" s="339"/>
      <c r="N11" s="339"/>
      <c r="O11" s="339"/>
      <c r="P11" s="339"/>
      <c r="Q11" s="339"/>
      <c r="R11" s="339"/>
      <c r="S11" s="339"/>
      <c r="T11" s="339"/>
      <c r="U11" s="339"/>
      <c r="V11" s="339"/>
      <c r="W11" s="339"/>
      <c r="X11" s="339"/>
      <c r="Y11" s="328"/>
      <c r="Z11" s="329"/>
      <c r="AA11" s="330"/>
      <c r="AB11" s="330"/>
    </row>
    <row customHeight="1" ht="69">
      <c r="A12" s="326"/>
      <c r="B12" s="355"/>
      <c r="C12" s="356"/>
      <c r="D12" s="340"/>
      <c r="E12" s="357" t="s">
        <v>11</v>
      </c>
      <c r="F12" s="357"/>
      <c r="G12" s="357"/>
      <c r="H12" s="357"/>
      <c r="I12" s="357"/>
      <c r="J12" s="357"/>
      <c r="K12" s="357"/>
      <c r="L12" s="357"/>
      <c r="M12" s="357"/>
      <c r="N12" s="357"/>
      <c r="O12" s="357"/>
      <c r="P12" s="357"/>
      <c r="Q12" s="357"/>
      <c r="R12" s="357"/>
      <c r="S12" s="357"/>
      <c r="T12" s="357"/>
      <c r="U12" s="357"/>
      <c r="V12" s="357"/>
      <c r="W12" s="357"/>
      <c r="X12" s="357"/>
      <c r="Y12" s="328"/>
      <c r="Z12" s="329"/>
      <c r="AA12" s="330"/>
      <c r="AB12" s="330"/>
    </row>
    <row customHeight="1" ht="13.5">
      <c r="A13" s="326"/>
      <c r="B13" s="353" t="s">
        <v>12</v>
      </c>
      <c r="C13" s="354"/>
      <c r="D13" s="327"/>
      <c r="E13" s="339"/>
      <c r="F13" s="339"/>
      <c r="G13" s="339"/>
      <c r="H13" s="339"/>
      <c r="I13" s="339"/>
      <c r="J13" s="339"/>
      <c r="K13" s="339"/>
      <c r="L13" s="339"/>
      <c r="M13" s="339"/>
      <c r="N13" s="339"/>
      <c r="O13" s="339"/>
      <c r="P13" s="339"/>
      <c r="Q13" s="339"/>
      <c r="R13" s="339"/>
      <c r="S13" s="339"/>
      <c r="T13" s="339"/>
      <c r="U13" s="339"/>
      <c r="V13" s="339"/>
      <c r="W13" s="339"/>
      <c r="X13" s="339"/>
      <c r="Y13" s="328"/>
      <c r="Z13" s="329"/>
      <c r="AA13" s="330"/>
      <c r="AB13" s="330"/>
    </row>
    <row customHeight="1" ht="57">
      <c r="A14" s="326"/>
      <c r="B14" s="355"/>
      <c r="C14" s="358"/>
      <c r="D14" s="332"/>
      <c r="E14" s="361" t="s">
        <v>13</v>
      </c>
      <c r="F14" s="361"/>
      <c r="G14" s="361"/>
      <c r="H14" s="361"/>
      <c r="I14" s="361"/>
      <c r="J14" s="361"/>
      <c r="K14" s="361"/>
      <c r="L14" s="361"/>
      <c r="M14" s="361"/>
      <c r="N14" s="361"/>
      <c r="O14" s="361"/>
      <c r="P14" s="361"/>
      <c r="Q14" s="361"/>
      <c r="R14" s="361"/>
      <c r="S14" s="361"/>
      <c r="T14" s="361"/>
      <c r="U14" s="361"/>
      <c r="V14" s="361"/>
      <c r="W14" s="361"/>
      <c r="X14" s="361"/>
      <c r="Y14" s="328"/>
      <c r="Z14" s="329"/>
      <c r="AA14" s="330"/>
      <c r="AB14" s="330"/>
    </row>
    <row customHeight="1" ht="16.5">
      <c r="A15" s="326"/>
      <c r="B15" s="359"/>
      <c r="C15" s="360"/>
      <c r="D15" s="341"/>
      <c r="E15" s="342"/>
      <c r="F15" s="342"/>
      <c r="G15" s="342"/>
      <c r="H15" s="342"/>
      <c r="I15" s="342"/>
      <c r="J15" s="342"/>
      <c r="K15" s="342"/>
      <c r="L15" s="342"/>
      <c r="M15" s="342"/>
      <c r="N15" s="342"/>
      <c r="O15" s="342"/>
      <c r="P15" s="342"/>
      <c r="Q15" s="342"/>
      <c r="R15" s="342"/>
      <c r="S15" s="342"/>
      <c r="T15" s="342"/>
      <c r="U15" s="342"/>
      <c r="V15" s="342"/>
      <c r="W15" s="342"/>
      <c r="X15" s="342"/>
      <c r="Y15" s="343"/>
      <c r="Z15" s="329"/>
      <c r="AA15" s="344"/>
      <c r="AB15" s="330"/>
    </row>
    <row customHeight="1" ht="95.25">
      <c r="A16" s="319"/>
      <c r="B16" s="361" t="str">
        <f>"Правообладатель шаблона - ООО «Платформа» (ОГРН 1147746709153). 
Данный шаблон предоставлен в использование исключительно для сбора информации с регулируемых организаций на территории субъекта РФ: "&amp;Титульный!D9&amp;". Распространение, передача настоящего шаблона государственным органам и/или регулируемым организациям и иным лицам, "&amp;"осуществляющим деятельность на территории других субъектов Российской Федерации, равно как и любое иное использование данного шаблона "&amp;"такими лицами запрещены и признаются нарушением исключительного права правообладателя шаблона и являются основанием для привлечения к "&amp;"гражданской и административной ответственности в соответствии с законодательством Российской Федерации."</f>
        <v>Правообладатель шаблона - ООО «Платформа» (ОГРН 1147746709153). 
Данный шаблон предоставлен в использование исключительно для сбора информации с регулируемых организаций на территории субъекта РФ: Самарская область. Распространение, передача настоящего шаблона государственным органам и/или регулируемым организациям и иным лицам, осуществляющим деятельность на территории других субъектов Российской Федерации, равно как и любое иное использование данного шаблона такими лицами запрещены и признаются нарушением исключительного права правообладателя шаблона и являются основанием для привлечения к гражданской и административной ответственности в соответствии с законодательством Российской Федерации.</v>
      </c>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19"/>
      <c r="AA16" s="321"/>
      <c r="AB16" s="319"/>
    </row>
    <row customHeight="1" ht="13.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20"/>
      <c r="Z17" s="319"/>
      <c r="AA17" s="321"/>
      <c r="AB17" s="319"/>
    </row>
    <row customHeight="1" ht="13.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20"/>
      <c r="Z18" s="319"/>
      <c r="AA18" s="321"/>
      <c r="AB18" s="319"/>
    </row>
    <row customHeight="1" ht="13.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20"/>
      <c r="Z19" s="319"/>
      <c r="AA19" s="321"/>
      <c r="AB19" s="319"/>
    </row>
    <row customHeight="1" ht="13.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20"/>
      <c r="Z20" s="319"/>
      <c r="AA20" s="321"/>
      <c r="AB20" s="319"/>
    </row>
    <row customHeight="1" ht="13.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20"/>
      <c r="Z21" s="319"/>
      <c r="AA21" s="321"/>
      <c r="AB21" s="319"/>
    </row>
  </sheetData>
  <sheetProtection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A8D09C-5A9B-4593-AA18-89E6C7A3E5F4}" mc:Ignorable="x14ac xr xr2 xr3">
  <dimension ref="A1:AD11"/>
  <sheetViews>
    <sheetView topLeftCell="D4" showGridLines="0" showRowColHeaders="0" workbookViewId="0">
      <selection activeCell="A1" sqref="A1"/>
    </sheetView>
  </sheetViews>
  <sheetFormatPr customHeight="1" defaultRowHeight="11.152499999999998"/>
  <cols>
    <col min="1" max="3" style="73" width="9.140625" hidden="1"/>
    <col min="4" max="4" style="73" width="13.140625" customWidth="1"/>
    <col min="5" max="6" style="73" width="5.57421875" customWidth="1"/>
    <col min="7" max="16" style="73" width="7.57421875" customWidth="1"/>
  </cols>
  <sheetData>
    <row customHeight="1" ht="11.25" hidden="1"/>
    <row customHeight="1" ht="11.25" hidden="1"/>
    <row customHeight="1" ht="11.25" hidden="1"/>
    <row customHeight="1" ht="52.5"/>
    <row customHeight="1" ht="20.25">
      <c r="E5" s="371" t="s">
        <v>14</v>
      </c>
      <c r="F5" s="371"/>
      <c r="G5" s="372" t="s">
        <v>15</v>
      </c>
      <c r="H5" s="372"/>
      <c r="I5" s="372"/>
      <c r="J5" s="372"/>
      <c r="K5" s="372"/>
      <c r="L5" s="372"/>
      <c r="M5" s="372"/>
      <c r="N5" s="372"/>
      <c r="O5" s="372"/>
      <c r="P5" s="372"/>
      <c r="Q5" s="373" t="s">
        <v>16</v>
      </c>
      <c r="R5" s="374"/>
      <c r="S5" s="374"/>
      <c r="T5" s="374"/>
      <c r="U5" s="374"/>
      <c r="V5" s="374"/>
      <c r="W5" s="374"/>
      <c r="X5" s="374"/>
    </row>
    <row customHeight="1" ht="20.25">
      <c r="E6" s="371" t="s">
        <v>17</v>
      </c>
      <c r="F6" s="371"/>
      <c r="G6" s="372" t="s">
        <v>18</v>
      </c>
      <c r="H6" s="372"/>
      <c r="I6" s="372"/>
      <c r="J6" s="372"/>
      <c r="K6" s="372"/>
      <c r="L6" s="372"/>
      <c r="M6" s="372"/>
      <c r="N6" s="372"/>
      <c r="O6" s="372"/>
      <c r="P6" s="372"/>
      <c r="Q6" s="373" t="s">
        <v>19</v>
      </c>
      <c r="R6" s="374"/>
      <c r="S6" s="374"/>
      <c r="T6" s="374"/>
      <c r="U6" s="374"/>
      <c r="V6" s="374"/>
      <c r="W6" s="374"/>
      <c r="X6" s="374"/>
    </row>
    <row customHeight="1" ht="20.25">
      <c r="E7" s="371" t="s">
        <v>20</v>
      </c>
      <c r="F7" s="371"/>
      <c r="G7" s="372" t="s">
        <v>21</v>
      </c>
      <c r="H7" s="372"/>
      <c r="I7" s="372"/>
      <c r="J7" s="372"/>
      <c r="K7" s="372"/>
      <c r="L7" s="372"/>
      <c r="M7" s="372"/>
      <c r="N7" s="372"/>
      <c r="O7" s="372"/>
      <c r="P7" s="372"/>
      <c r="Q7" s="373" t="s">
        <v>22</v>
      </c>
      <c r="R7" s="374"/>
      <c r="S7" s="374"/>
      <c r="T7" s="374"/>
      <c r="U7" s="374"/>
      <c r="V7" s="374"/>
      <c r="W7" s="374"/>
      <c r="X7" s="374"/>
    </row>
    <row customHeight="1" ht="20.25">
      <c r="E8" s="371" t="s">
        <v>23</v>
      </c>
      <c r="F8" s="371"/>
      <c r="G8" s="372" t="s">
        <v>24</v>
      </c>
      <c r="H8" s="372"/>
      <c r="I8" s="372"/>
      <c r="J8" s="372"/>
      <c r="K8" s="372"/>
      <c r="L8" s="372"/>
      <c r="M8" s="372"/>
      <c r="N8" s="372"/>
      <c r="O8" s="372"/>
      <c r="P8" s="372"/>
      <c r="Q8" s="373" t="s">
        <v>25</v>
      </c>
      <c r="R8" s="374"/>
      <c r="S8" s="374"/>
      <c r="T8" s="374"/>
      <c r="U8" s="374"/>
      <c r="V8" s="374"/>
      <c r="W8" s="374"/>
      <c r="X8" s="374"/>
    </row>
    <row customHeight="1" ht="20.25">
      <c r="E9" s="371" t="s">
        <v>26</v>
      </c>
      <c r="F9" s="371"/>
      <c r="G9" s="372" t="s">
        <v>27</v>
      </c>
      <c r="H9" s="372"/>
      <c r="I9" s="372"/>
      <c r="J9" s="372"/>
      <c r="K9" s="372"/>
      <c r="L9" s="372"/>
      <c r="M9" s="372"/>
      <c r="N9" s="372"/>
      <c r="O9" s="372"/>
      <c r="P9" s="372"/>
      <c r="Q9" s="373" t="s">
        <v>28</v>
      </c>
      <c r="R9" s="374"/>
      <c r="S9" s="374"/>
      <c r="T9" s="374"/>
      <c r="U9" s="374"/>
      <c r="V9" s="374"/>
      <c r="W9" s="374"/>
      <c r="X9" s="374"/>
    </row>
    <row customHeight="1" ht="20.25">
      <c r="E10" s="371" t="s">
        <v>29</v>
      </c>
      <c r="F10" s="371"/>
      <c r="G10" s="372" t="s">
        <v>30</v>
      </c>
      <c r="H10" s="372"/>
      <c r="I10" s="372"/>
      <c r="J10" s="372"/>
      <c r="K10" s="372"/>
      <c r="L10" s="372"/>
      <c r="M10" s="372"/>
      <c r="N10" s="372"/>
      <c r="O10" s="372"/>
      <c r="P10" s="372"/>
      <c r="Q10" s="373" t="s">
        <v>31</v>
      </c>
      <c r="R10" s="374"/>
      <c r="S10" s="374"/>
      <c r="T10" s="374"/>
      <c r="U10" s="374"/>
      <c r="V10" s="374"/>
      <c r="W10" s="374"/>
      <c r="X10" s="374"/>
    </row>
    <row customHeight="1" ht="20.25">
      <c r="E11" s="371" t="s">
        <v>32</v>
      </c>
      <c r="F11" s="371"/>
      <c r="G11" s="372" t="s">
        <v>33</v>
      </c>
      <c r="H11" s="372"/>
      <c r="I11" s="372"/>
      <c r="J11" s="372"/>
      <c r="K11" s="372"/>
      <c r="L11" s="372"/>
      <c r="M11" s="372"/>
      <c r="N11" s="372"/>
      <c r="O11" s="372"/>
      <c r="P11" s="372"/>
      <c r="Q11" s="373" t="s">
        <v>34</v>
      </c>
      <c r="R11" s="374"/>
      <c r="S11" s="374"/>
      <c r="T11" s="374"/>
      <c r="U11" s="374"/>
      <c r="V11" s="374"/>
      <c r="W11" s="374"/>
      <c r="X11" s="374"/>
    </row>
  </sheetData>
  <sheetProtection sort="0" autoFilter="0" insertRows="0" insertColumns="1" deleteRows="0" deleteColumns="0"/>
  <mergeCells count="21">
    <mergeCell ref="E11:F11"/>
    <mergeCell ref="G11:P11"/>
    <mergeCell ref="Q11:X11"/>
    <mergeCell ref="E9:F9"/>
    <mergeCell ref="G9:P9"/>
    <mergeCell ref="Q9:X9"/>
    <mergeCell ref="E10:F10"/>
    <mergeCell ref="G10:P10"/>
    <mergeCell ref="Q10:X10"/>
    <mergeCell ref="E7:F7"/>
    <mergeCell ref="G7:P7"/>
    <mergeCell ref="Q7:X7"/>
    <mergeCell ref="E8:F8"/>
    <mergeCell ref="G8:P8"/>
    <mergeCell ref="Q8:X8"/>
    <mergeCell ref="E5:F5"/>
    <mergeCell ref="G5:P5"/>
    <mergeCell ref="Q5:X5"/>
    <mergeCell ref="E6:F6"/>
    <mergeCell ref="G6:P6"/>
    <mergeCell ref="Q6:X6"/>
  </mergeCells>
  <hyperlinks>
    <hyperlink ref="Q5:X5" r:id="rId3" xr:uid="{5DC8020B-8516-378A-9DEC-53239EC63A6A}"/>
    <hyperlink ref="Q6:X6" r:id="rId4" xr:uid="{42A1DE41-5DB4-1358-4A18-E8DEC7B9D83A}"/>
    <hyperlink ref="Q7:X7" r:id="rId5" xr:uid="{B86CBD73-39AC-A12F-F77F-1E0D91AB9A83}"/>
    <hyperlink ref="Q8:X8" r:id="rId6" xr:uid="{095B1F88-1109-BDB5-319E-10E4713ECD0B}"/>
    <hyperlink ref="Q9:X9" r:id="rId7" xr:uid="{BC6EB00E-44A4-7739-DCB2-6ADF6F63D378}"/>
    <hyperlink ref="Q10:X10" r:id="rId8" xr:uid="{2C200059-CA0D-FC7A-C1E3-D071053ED79D}"/>
    <hyperlink ref="Q11:X11" r:id="rId9" xr:uid="{2F599B1D-3BAA-E96D-37FC-6F6FD1A5F72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9A609CE-1A65-0077-1D43-37ABAD39FD43}" mc:Ignorable="x14ac xr xr2 xr3">
  <sheetPr>
    <tabColor rgb="FFCCCCFF"/>
    <pageSetUpPr fitToPage="1"/>
  </sheetPr>
  <dimension ref="A1:AO75"/>
  <sheetViews>
    <sheetView topLeftCell="B38" showGridLines="0" workbookViewId="0">
      <selection activeCell="I45" sqref="I45"/>
    </sheetView>
  </sheetViews>
  <sheetFormatPr defaultColWidth="9.140625" customHeight="1" defaultRowHeight="11.152499999999998"/>
  <cols>
    <col min="1" max="1" style="225" width="9.140625" hidden="1"/>
    <col min="2" max="2" style="225" width="1.7109375" customWidth="1"/>
    <col min="3" max="3" style="225" width="27.57421875" customWidth="1"/>
    <col min="4" max="4" style="225" width="18.140625" customWidth="1"/>
    <col min="5" max="5" style="225" width="5.8515625" customWidth="1"/>
    <col min="6" max="6" style="225" width="18.8515625" customWidth="1"/>
    <col min="7" max="7" style="225" width="5.28125" customWidth="1"/>
    <col min="8" max="8" style="225" width="32.7109375" customWidth="1"/>
    <col min="9" max="10" style="225" width="16.00390625" customWidth="1"/>
    <col min="11" max="11" style="225" width="5.00390625" customWidth="1"/>
    <col min="12" max="41" style="225" width="9.140625"/>
  </cols>
  <sheetData>
    <row customHeight="1" ht="11.25" hidden="1"/>
    <row customHeight="1" ht="11.25" hidden="1">
      <c r="B2" s="177"/>
      <c r="C2" s="178"/>
      <c r="D2" s="178"/>
      <c r="E2" s="178"/>
      <c r="F2" s="178"/>
      <c r="G2" s="178"/>
      <c r="H2" s="178"/>
      <c r="I2" s="178"/>
      <c r="J2" s="178"/>
      <c r="K2" s="179"/>
    </row>
    <row customHeight="1" ht="24.75">
      <c r="B3" s="182"/>
      <c r="C3" s="197"/>
      <c r="D3" s="197"/>
      <c r="E3" s="197"/>
      <c r="F3" s="197"/>
      <c r="G3" s="197"/>
      <c r="H3" s="197"/>
      <c r="I3" s="197"/>
      <c r="J3" s="251" t="str">
        <f>version</f>
        <v>Версия отчёта: 1.0.2</v>
      </c>
      <c r="K3" s="206"/>
    </row>
    <row customHeight="1" ht="20.25">
      <c r="A4" s="182"/>
      <c r="B4" s="207"/>
      <c r="C4" s="378" t="s">
        <v>35</v>
      </c>
      <c r="D4" s="378"/>
      <c r="E4" s="378"/>
      <c r="F4" s="378"/>
      <c r="G4" s="378"/>
      <c r="H4" s="378"/>
      <c r="I4" s="378"/>
      <c r="J4" s="378"/>
      <c r="K4" s="208"/>
      <c r="L4" s="182"/>
    </row>
    <row customHeight="1" ht="11.25">
      <c r="B5" s="209"/>
      <c r="C5" s="210"/>
      <c r="D5" s="210"/>
      <c r="E5" s="210"/>
      <c r="F5" s="210"/>
      <c r="G5" s="210"/>
      <c r="H5" s="210"/>
      <c r="I5" s="210"/>
      <c r="J5" s="210"/>
      <c r="K5" s="210"/>
    </row>
    <row customHeight="1" ht="11.25" hidden="1">
      <c r="A6" s="182"/>
      <c r="B6" s="379"/>
      <c r="C6" s="379"/>
      <c r="D6" s="379"/>
      <c r="E6" s="379"/>
      <c r="F6" s="379"/>
      <c r="G6" s="379"/>
      <c r="H6" s="379"/>
      <c r="I6" s="379"/>
      <c r="J6" s="379"/>
      <c r="K6" s="379"/>
      <c r="L6" s="183"/>
      <c r="M6" s="184"/>
      <c r="N6" s="184"/>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row>
    <row customHeight="1" ht="11.25" hidden="1">
      <c r="B7" s="209"/>
      <c r="C7" s="210"/>
      <c r="D7" s="210"/>
      <c r="E7" s="210"/>
      <c r="F7" s="210"/>
      <c r="G7" s="210"/>
      <c r="H7" s="210"/>
      <c r="I7" s="210"/>
      <c r="J7" s="210"/>
      <c r="K7" s="210"/>
    </row>
    <row customHeight="1" ht="11.25">
      <c r="A8" s="182"/>
      <c r="B8" s="209"/>
      <c r="C8" s="489"/>
      <c r="D8" s="210"/>
      <c r="E8" s="210"/>
      <c r="F8" s="212"/>
      <c r="G8" s="210"/>
      <c r="H8" s="210"/>
      <c r="I8" s="210"/>
      <c r="J8" s="210"/>
      <c r="K8" s="210"/>
      <c r="L8" s="182"/>
    </row>
    <row customHeight="1" ht="20.25">
      <c r="A9" s="182"/>
      <c r="B9" s="209"/>
      <c r="C9" s="213" t="s">
        <v>36</v>
      </c>
      <c r="D9" s="380" t="s">
        <v>37</v>
      </c>
      <c r="E9" s="380"/>
      <c r="F9" s="380"/>
      <c r="G9" s="210"/>
      <c r="H9" s="381" t="s">
        <v>38</v>
      </c>
      <c r="I9" s="382"/>
      <c r="J9" s="382"/>
      <c r="K9" s="210"/>
      <c r="L9" s="182"/>
    </row>
    <row customHeight="1" ht="11.25">
      <c r="A10" s="182"/>
      <c r="B10" s="209"/>
      <c r="C10" s="210"/>
      <c r="D10" s="210"/>
      <c r="E10" s="210"/>
      <c r="F10" s="210"/>
      <c r="G10" s="210"/>
      <c r="H10" s="382"/>
      <c r="I10" s="382"/>
      <c r="J10" s="382"/>
      <c r="K10" s="210"/>
      <c r="L10" s="182"/>
    </row>
    <row customHeight="1" ht="22.5">
      <c r="A11" s="182"/>
      <c r="B11" s="209"/>
      <c r="C11" s="214"/>
      <c r="D11" s="383" t="s">
        <v>39</v>
      </c>
      <c r="E11" s="383"/>
      <c r="F11" s="383"/>
      <c r="G11" s="210"/>
      <c r="H11" s="382"/>
      <c r="I11" s="382"/>
      <c r="J11" s="382"/>
      <c r="K11" s="210"/>
      <c r="L11" s="182"/>
    </row>
    <row customHeight="1" ht="20.25">
      <c r="A12" s="182"/>
      <c r="B12" s="209"/>
      <c r="C12" s="213" t="s">
        <v>40</v>
      </c>
      <c r="D12" s="386">
        <v>2024</v>
      </c>
      <c r="E12" s="384"/>
      <c r="F12" s="384"/>
      <c r="G12" s="210"/>
      <c r="H12" s="382"/>
      <c r="I12" s="382"/>
      <c r="J12" s="382"/>
      <c r="K12" s="210"/>
      <c r="L12" s="182"/>
    </row>
    <row customHeight="1" ht="22.5" hidden="1">
      <c r="A13" s="182"/>
      <c r="B13" s="209"/>
      <c r="C13" s="213"/>
      <c r="D13" s="377"/>
      <c r="E13" s="377"/>
      <c r="F13" s="377"/>
      <c r="G13" s="210"/>
      <c r="H13" s="216"/>
      <c r="I13" s="216"/>
      <c r="J13" s="216"/>
      <c r="K13" s="210"/>
      <c r="L13" s="182"/>
    </row>
    <row customHeight="1" ht="20.25">
      <c r="A14" s="182"/>
      <c r="B14" s="209"/>
      <c r="C14" s="213" t="s">
        <v>41</v>
      </c>
      <c r="D14" s="490">
        <v>45743.529652777775</v>
      </c>
      <c r="E14" s="491"/>
      <c r="F14" s="491"/>
      <c r="G14" s="210"/>
      <c r="H14" s="216"/>
      <c r="I14" s="216"/>
      <c r="J14" s="216"/>
      <c r="K14" s="210"/>
      <c r="L14" s="182"/>
    </row>
    <row customHeight="1" ht="12.75">
      <c r="A15" s="182"/>
      <c r="B15" s="209"/>
      <c r="C15" s="209"/>
      <c r="D15" s="209"/>
      <c r="E15" s="209"/>
      <c r="F15" s="209"/>
      <c r="G15" s="210"/>
      <c r="H15" s="210"/>
      <c r="I15" s="210"/>
      <c r="J15" s="210"/>
      <c r="K15" s="210"/>
      <c r="L15" s="182"/>
    </row>
    <row customHeight="1" ht="20.25">
      <c r="A16" s="182"/>
      <c r="B16" s="209"/>
      <c r="C16" s="217" t="s">
        <v>42</v>
      </c>
      <c r="D16" s="386" t="s">
        <v>43</v>
      </c>
      <c r="E16" s="386"/>
      <c r="F16" s="386"/>
      <c r="G16" s="210"/>
      <c r="H16" s="210"/>
      <c r="I16" s="210"/>
      <c r="J16" s="210"/>
      <c r="K16" s="210"/>
      <c r="L16" s="182"/>
    </row>
    <row customHeight="1" ht="22.5" hidden="1">
      <c r="A17" s="182"/>
      <c r="B17" s="209"/>
      <c r="C17" s="209"/>
      <c r="D17" s="209"/>
      <c r="E17" s="209"/>
      <c r="F17" s="209"/>
      <c r="G17" s="215"/>
      <c r="H17" s="210"/>
      <c r="I17" s="210"/>
      <c r="J17" s="210"/>
      <c r="K17" s="210"/>
      <c r="L17" s="188"/>
      <c r="N17" s="189"/>
    </row>
    <row customHeight="1" ht="20.25">
      <c r="A18" s="182"/>
      <c r="B18" s="209"/>
      <c r="C18" s="209"/>
      <c r="D18" s="209"/>
      <c r="E18" s="209"/>
      <c r="F18" s="209"/>
      <c r="G18" s="215"/>
      <c r="H18" s="250" t="s">
        <v>44</v>
      </c>
      <c r="I18" s="380" t="s">
        <v>45</v>
      </c>
      <c r="J18" s="380"/>
      <c r="K18" s="210"/>
      <c r="L18" s="188"/>
      <c r="M18" s="189"/>
      <c r="N18" s="189"/>
    </row>
    <row customHeight="1" ht="20.25">
      <c r="A19" s="182"/>
      <c r="B19" s="209"/>
      <c r="C19" s="214"/>
      <c r="D19" s="383"/>
      <c r="E19" s="383"/>
      <c r="F19" s="383"/>
      <c r="G19" s="210"/>
      <c r="H19" s="250" t="s">
        <v>46</v>
      </c>
      <c r="I19" s="490">
        <v>45743.53269675926</v>
      </c>
      <c r="J19" s="491"/>
      <c r="K19" s="218"/>
      <c r="L19" s="188"/>
      <c r="M19" s="188"/>
      <c r="N19" s="188"/>
    </row>
    <row customHeight="1" ht="22.5">
      <c r="A20" s="182"/>
      <c r="B20" s="209"/>
      <c r="C20" s="217" t="s">
        <v>47</v>
      </c>
      <c r="D20" s="380" t="s">
        <v>48</v>
      </c>
      <c r="E20" s="380"/>
      <c r="F20" s="380"/>
      <c r="G20" s="219"/>
      <c r="H20" s="250" t="s">
        <v>49</v>
      </c>
      <c r="I20" s="388" t="s">
        <v>50</v>
      </c>
      <c r="J20" s="388"/>
      <c r="K20" s="210"/>
      <c r="L20" s="188"/>
      <c r="M20" s="189"/>
      <c r="N20" s="189"/>
    </row>
    <row customHeight="1" ht="20.25" hidden="1">
      <c r="A21" s="182"/>
      <c r="B21" s="209"/>
      <c r="C21" s="217" t="s">
        <v>51</v>
      </c>
      <c r="D21" s="389"/>
      <c r="E21" s="389"/>
      <c r="F21" s="389"/>
      <c r="G21" s="219"/>
      <c r="H21" s="390"/>
      <c r="I21" s="390"/>
      <c r="J21" s="390"/>
      <c r="K21" s="210"/>
      <c r="L21" s="182"/>
    </row>
    <row customHeight="1" ht="20.25">
      <c r="A22" s="182"/>
      <c r="B22" s="209"/>
      <c r="C22" s="217" t="s">
        <v>52</v>
      </c>
      <c r="D22" s="380" t="s">
        <v>53</v>
      </c>
      <c r="E22" s="380"/>
      <c r="F22" s="380"/>
      <c r="G22" s="214"/>
      <c r="H22" s="250" t="s">
        <v>54</v>
      </c>
      <c r="I22" s="388" t="s">
        <v>55</v>
      </c>
      <c r="J22" s="388"/>
      <c r="K22" s="215"/>
      <c r="L22" s="188"/>
      <c r="M22" s="189"/>
      <c r="N22" s="189"/>
    </row>
    <row customHeight="1" ht="20.25">
      <c r="A23" s="182"/>
      <c r="B23" s="209"/>
      <c r="C23" s="217" t="s">
        <v>56</v>
      </c>
      <c r="D23" s="380" t="s">
        <v>57</v>
      </c>
      <c r="E23" s="380"/>
      <c r="F23" s="380"/>
      <c r="G23" s="214"/>
      <c r="H23" s="250" t="s">
        <v>58</v>
      </c>
      <c r="I23" s="314" t="s">
        <v>59</v>
      </c>
      <c r="J23" s="314" t="s">
        <v>60</v>
      </c>
      <c r="K23" s="215"/>
      <c r="L23" s="188"/>
      <c r="M23" s="189"/>
      <c r="N23" s="189"/>
    </row>
    <row customHeight="1" ht="20.25">
      <c r="A24" s="182"/>
      <c r="B24" s="209"/>
      <c r="C24" s="217" t="s">
        <v>61</v>
      </c>
      <c r="D24" s="391" t="s">
        <v>62</v>
      </c>
      <c r="E24" s="391"/>
      <c r="F24" s="391"/>
      <c r="G24" s="219"/>
      <c r="H24" s="250" t="s">
        <v>63</v>
      </c>
      <c r="I24" s="380" t="s">
        <v>64</v>
      </c>
      <c r="J24" s="380"/>
      <c r="K24" s="210"/>
      <c r="L24" s="188"/>
      <c r="M24" s="189"/>
      <c r="N24" s="189"/>
    </row>
    <row customHeight="1" ht="22.5">
      <c r="A25" s="182"/>
      <c r="B25" s="209"/>
      <c r="C25" s="217" t="s">
        <v>65</v>
      </c>
      <c r="D25" s="315" t="s">
        <v>66</v>
      </c>
      <c r="E25" s="215" t="s">
        <v>67</v>
      </c>
      <c r="F25" s="315" t="s">
        <v>68</v>
      </c>
      <c r="G25" s="219"/>
      <c r="H25" s="217"/>
      <c r="I25" s="252"/>
      <c r="J25" s="252"/>
      <c r="K25" s="210"/>
      <c r="L25" s="188"/>
      <c r="M25" s="189"/>
      <c r="N25" s="189"/>
    </row>
    <row customHeight="1" ht="20.25">
      <c r="A26" s="182"/>
      <c r="B26" s="209"/>
      <c r="C26" s="217" t="s">
        <v>69</v>
      </c>
      <c r="D26" s="380" t="s">
        <v>70</v>
      </c>
      <c r="E26" s="380"/>
      <c r="F26" s="380"/>
      <c r="G26" s="219"/>
      <c r="H26" s="217"/>
      <c r="I26" s="387" t="s">
        <v>71</v>
      </c>
      <c r="J26" s="387"/>
      <c r="K26" s="215"/>
      <c r="L26" s="188"/>
      <c r="M26" s="189"/>
      <c r="N26" s="189"/>
    </row>
    <row customHeight="1" ht="14.25">
      <c r="A27" s="182"/>
      <c r="B27" s="209"/>
      <c r="C27" s="215"/>
      <c r="D27" s="215"/>
      <c r="E27" s="215"/>
      <c r="F27" s="215"/>
      <c r="G27" s="215"/>
      <c r="H27" s="215"/>
      <c r="I27" s="387"/>
      <c r="J27" s="387"/>
      <c r="K27" s="215"/>
      <c r="L27" s="188"/>
      <c r="M27" s="189"/>
      <c r="N27" s="189"/>
    </row>
    <row customHeight="1" ht="4.5">
      <c r="A28" s="182"/>
      <c r="B28" s="180"/>
      <c r="C28" s="186"/>
      <c r="D28" s="186"/>
      <c r="E28" s="186"/>
      <c r="F28" s="186"/>
      <c r="G28" s="186"/>
      <c r="H28" s="190"/>
      <c r="I28" s="191"/>
      <c r="J28" s="191"/>
      <c r="K28" s="186"/>
      <c r="L28" s="182"/>
    </row>
    <row customHeight="1" ht="6.75">
      <c r="A29" s="182"/>
      <c r="B29" s="180"/>
      <c r="C29" s="186"/>
      <c r="D29" s="385"/>
      <c r="E29" s="385"/>
      <c r="F29" s="385"/>
      <c r="G29" s="186"/>
      <c r="H29" s="186"/>
      <c r="I29" s="186"/>
      <c r="J29" s="186"/>
      <c r="K29" s="186"/>
      <c r="L29" s="182"/>
    </row>
    <row customHeight="1" ht="20.25">
      <c r="A30" s="182"/>
      <c r="B30" s="180"/>
      <c r="C30" s="220" t="s">
        <v>72</v>
      </c>
      <c r="D30" s="393" t="s">
        <v>73</v>
      </c>
      <c r="E30" s="393"/>
      <c r="F30" s="393"/>
      <c r="G30" s="195"/>
      <c r="H30" s="195"/>
      <c r="I30" s="191"/>
      <c r="J30" s="191"/>
      <c r="K30" s="395"/>
      <c r="L30" s="182"/>
    </row>
    <row customHeight="1" ht="2.25" hidden="1">
      <c r="A31" s="182"/>
      <c r="B31" s="180"/>
      <c r="C31" s="221"/>
      <c r="D31" s="253"/>
      <c r="E31" s="253"/>
      <c r="F31" s="253"/>
      <c r="G31" s="195"/>
      <c r="H31" s="221"/>
      <c r="I31" s="181"/>
      <c r="J31" s="181"/>
      <c r="K31" s="395"/>
      <c r="L31" s="182"/>
    </row>
    <row customHeight="1" ht="20.25">
      <c r="A32" s="182"/>
      <c r="B32" s="180"/>
      <c r="C32" s="220" t="s">
        <v>74</v>
      </c>
      <c r="D32" s="393" t="s">
        <v>73</v>
      </c>
      <c r="E32" s="393"/>
      <c r="F32" s="393"/>
      <c r="G32" s="197"/>
      <c r="H32" s="195"/>
      <c r="I32" s="186"/>
      <c r="J32" s="186"/>
      <c r="K32" s="395"/>
      <c r="L32" s="182"/>
    </row>
    <row customHeight="1" ht="2.25" hidden="1">
      <c r="A33" s="182"/>
      <c r="B33" s="180"/>
      <c r="C33" s="221"/>
      <c r="D33" s="254"/>
      <c r="E33" s="254"/>
      <c r="F33" s="254"/>
      <c r="G33" s="197"/>
      <c r="H33" s="221"/>
      <c r="I33" s="181"/>
      <c r="J33" s="181"/>
      <c r="K33" s="187"/>
      <c r="L33" s="182"/>
    </row>
    <row customHeight="1" ht="20.25">
      <c r="A34" s="182"/>
      <c r="B34" s="180"/>
      <c r="C34" s="220" t="s">
        <v>75</v>
      </c>
      <c r="D34" s="393" t="s">
        <v>76</v>
      </c>
      <c r="E34" s="393"/>
      <c r="F34" s="393"/>
      <c r="G34" s="197"/>
      <c r="H34" s="222"/>
      <c r="I34" s="493"/>
      <c r="J34" s="493"/>
      <c r="K34" s="187"/>
      <c r="L34" s="182"/>
    </row>
    <row customHeight="1" ht="20.25">
      <c r="A35" s="182"/>
      <c r="B35" s="180"/>
      <c r="C35" s="197"/>
      <c r="D35" s="223"/>
      <c r="E35" s="223"/>
      <c r="F35" s="223"/>
      <c r="G35" s="223"/>
      <c r="H35" s="221"/>
      <c r="I35" s="181"/>
      <c r="J35" s="181"/>
      <c r="K35" s="181"/>
      <c r="L35" s="182"/>
    </row>
    <row customHeight="1" ht="15.75">
      <c r="A36" s="182"/>
      <c r="B36" s="180"/>
      <c r="C36" s="349"/>
      <c r="D36" s="394" t="s">
        <v>77</v>
      </c>
      <c r="E36" s="394"/>
      <c r="F36" s="394"/>
      <c r="G36" s="224"/>
      <c r="H36" s="225"/>
      <c r="I36" s="180"/>
      <c r="J36" s="180"/>
      <c r="K36" s="186"/>
      <c r="L36" s="182"/>
    </row>
    <row customHeight="1" ht="20.25">
      <c r="A37" s="182"/>
      <c r="B37" s="180"/>
      <c r="C37" s="350" t="s">
        <v>78</v>
      </c>
      <c r="D37" s="392" t="s">
        <v>79</v>
      </c>
      <c r="E37" s="392"/>
      <c r="F37" s="392"/>
      <c r="G37" s="224"/>
      <c r="H37" s="225"/>
      <c r="I37" s="180"/>
      <c r="J37" s="180"/>
      <c r="K37" s="186"/>
      <c r="L37" s="182"/>
    </row>
    <row customHeight="1" ht="20.25">
      <c r="A38" s="182"/>
      <c r="B38" s="180"/>
      <c r="C38" s="350" t="s">
        <v>80</v>
      </c>
      <c r="D38" s="392" t="s">
        <v>79</v>
      </c>
      <c r="E38" s="392"/>
      <c r="F38" s="392"/>
      <c r="G38" s="224"/>
      <c r="H38" s="225"/>
      <c r="I38" s="180"/>
      <c r="J38" s="180"/>
      <c r="K38" s="186"/>
      <c r="L38" s="182"/>
    </row>
    <row customHeight="1" ht="15.75" hidden="1">
      <c r="A39" s="182"/>
      <c r="B39" s="180"/>
      <c r="C39" s="351"/>
      <c r="D39" s="349"/>
      <c r="E39" s="349"/>
      <c r="F39" s="349"/>
      <c r="G39" s="224"/>
      <c r="H39" s="225"/>
      <c r="I39" s="180"/>
      <c r="J39" s="180"/>
      <c r="K39" s="186"/>
      <c r="L39" s="182"/>
    </row>
    <row customHeight="1" ht="15.75">
      <c r="A40" s="182"/>
      <c r="B40" s="180"/>
      <c r="C40" s="349"/>
      <c r="D40" s="394" t="s">
        <v>81</v>
      </c>
      <c r="E40" s="394"/>
      <c r="F40" s="394"/>
      <c r="G40" s="224"/>
      <c r="H40" s="225"/>
      <c r="I40" s="180"/>
      <c r="J40" s="180"/>
      <c r="K40" s="186"/>
      <c r="L40" s="182"/>
    </row>
    <row customHeight="1" ht="20.25">
      <c r="A41" s="182"/>
      <c r="B41" s="180"/>
      <c r="C41" s="350" t="s">
        <v>82</v>
      </c>
      <c r="D41" s="392" t="s">
        <v>83</v>
      </c>
      <c r="E41" s="392"/>
      <c r="F41" s="392"/>
      <c r="G41" s="224"/>
      <c r="H41" s="224"/>
      <c r="I41" s="193"/>
      <c r="J41" s="193"/>
      <c r="K41" s="186"/>
      <c r="L41" s="182"/>
    </row>
    <row customHeight="1" ht="20.25">
      <c r="A42" s="182"/>
      <c r="B42" s="182"/>
      <c r="C42" s="350" t="s">
        <v>84</v>
      </c>
      <c r="D42" s="392" t="s">
        <v>85</v>
      </c>
      <c r="E42" s="392"/>
      <c r="F42" s="392"/>
      <c r="G42" s="224"/>
      <c r="H42" s="226"/>
      <c r="I42" s="190"/>
      <c r="J42" s="190"/>
      <c r="K42" s="195"/>
      <c r="L42" s="182"/>
    </row>
    <row customHeight="1" ht="15.75" hidden="1">
      <c r="A43" s="182"/>
      <c r="B43" s="182"/>
      <c r="C43" s="351"/>
      <c r="D43" s="349"/>
      <c r="E43" s="349"/>
      <c r="F43" s="349"/>
      <c r="G43" s="224"/>
      <c r="H43" s="226"/>
      <c r="I43" s="190"/>
      <c r="J43" s="190"/>
      <c r="K43" s="195"/>
      <c r="L43" s="182"/>
    </row>
    <row customHeight="1" ht="15.75">
      <c r="A44" s="182"/>
      <c r="B44" s="182"/>
      <c r="C44" s="349"/>
      <c r="D44" s="394" t="s">
        <v>86</v>
      </c>
      <c r="E44" s="394"/>
      <c r="F44" s="394"/>
      <c r="G44" s="224"/>
      <c r="H44" s="226"/>
      <c r="I44" s="190"/>
      <c r="J44" s="190"/>
      <c r="K44" s="195"/>
      <c r="L44" s="182"/>
    </row>
    <row customHeight="1" ht="20.25">
      <c r="A45" s="182"/>
      <c r="B45" s="182"/>
      <c r="C45" s="350" t="s">
        <v>82</v>
      </c>
      <c r="D45" s="392" t="s">
        <v>87</v>
      </c>
      <c r="E45" s="392"/>
      <c r="F45" s="392"/>
      <c r="G45" s="224"/>
      <c r="H45" s="226"/>
      <c r="I45" s="190"/>
      <c r="J45" s="190"/>
      <c r="K45" s="195"/>
      <c r="L45" s="182"/>
    </row>
    <row customHeight="1" ht="20.25">
      <c r="A46" s="182"/>
      <c r="B46" s="182"/>
      <c r="C46" s="350" t="s">
        <v>84</v>
      </c>
      <c r="D46" s="392" t="s">
        <v>85</v>
      </c>
      <c r="E46" s="392"/>
      <c r="F46" s="392"/>
      <c r="G46" s="224"/>
      <c r="H46" s="226"/>
      <c r="I46" s="190"/>
      <c r="J46" s="190"/>
      <c r="K46" s="195"/>
      <c r="L46" s="182"/>
    </row>
    <row customHeight="1" ht="15.75" hidden="1">
      <c r="A47" s="182"/>
      <c r="B47" s="182"/>
      <c r="C47" s="351"/>
      <c r="D47" s="349"/>
      <c r="E47" s="349"/>
      <c r="F47" s="349"/>
      <c r="G47" s="224"/>
      <c r="H47" s="224"/>
      <c r="I47" s="194"/>
      <c r="J47" s="194"/>
      <c r="K47" s="195"/>
      <c r="L47" s="182"/>
    </row>
    <row customHeight="1" ht="26.25">
      <c r="A48" s="182"/>
      <c r="B48" s="182"/>
      <c r="C48" s="349"/>
      <c r="D48" s="394" t="s">
        <v>88</v>
      </c>
      <c r="E48" s="394"/>
      <c r="F48" s="394"/>
      <c r="G48" s="224"/>
      <c r="H48" s="224"/>
      <c r="I48" s="194"/>
      <c r="J48" s="194"/>
      <c r="K48" s="195"/>
      <c r="L48" s="182"/>
    </row>
    <row customHeight="1" ht="20.25">
      <c r="A49" s="182"/>
      <c r="B49" s="182"/>
      <c r="C49" s="352" t="s">
        <v>82</v>
      </c>
      <c r="D49" s="392" t="s">
        <v>83</v>
      </c>
      <c r="E49" s="392"/>
      <c r="F49" s="392"/>
      <c r="G49" s="224"/>
      <c r="H49" s="224"/>
      <c r="I49" s="194"/>
      <c r="J49" s="194"/>
      <c r="K49" s="195"/>
      <c r="L49" s="182"/>
    </row>
    <row customHeight="1" ht="20.25">
      <c r="A50" s="182"/>
      <c r="B50" s="182"/>
      <c r="C50" s="352" t="s">
        <v>89</v>
      </c>
      <c r="D50" s="392" t="s">
        <v>90</v>
      </c>
      <c r="E50" s="392"/>
      <c r="F50" s="392"/>
      <c r="G50" s="224"/>
      <c r="H50" s="224"/>
      <c r="I50" s="194"/>
      <c r="J50" s="194"/>
      <c r="K50" s="195"/>
      <c r="L50" s="182"/>
    </row>
    <row customHeight="1" ht="20.25">
      <c r="A51" s="182"/>
      <c r="B51" s="182"/>
      <c r="C51" s="352" t="s">
        <v>84</v>
      </c>
      <c r="D51" s="392" t="s">
        <v>85</v>
      </c>
      <c r="E51" s="392"/>
      <c r="F51" s="392"/>
      <c r="G51" s="224"/>
      <c r="H51" s="224"/>
      <c r="I51" s="194"/>
      <c r="J51" s="194"/>
      <c r="K51" s="195"/>
      <c r="L51" s="182"/>
    </row>
    <row customHeight="1" ht="20.25">
      <c r="A52" s="182"/>
      <c r="B52" s="182"/>
      <c r="C52" s="352" t="s">
        <v>91</v>
      </c>
      <c r="D52" s="494" t="s">
        <v>92</v>
      </c>
      <c r="E52" s="392"/>
      <c r="F52" s="392"/>
      <c r="G52" s="224"/>
      <c r="H52" s="224"/>
      <c r="I52" s="194"/>
      <c r="J52" s="194"/>
      <c r="K52" s="195"/>
      <c r="L52" s="182"/>
    </row>
    <row customHeight="1" ht="15.75">
      <c r="A53" s="182"/>
      <c r="B53" s="182"/>
      <c r="C53" s="196"/>
      <c r="D53" s="156"/>
      <c r="E53" s="156"/>
      <c r="F53" s="156"/>
      <c r="G53" s="224"/>
      <c r="H53" s="224"/>
      <c r="I53" s="194"/>
      <c r="J53" s="194"/>
      <c r="K53" s="195"/>
      <c r="L53" s="182"/>
    </row>
    <row customHeight="1" ht="20.25">
      <c r="A54" s="182"/>
      <c r="B54" s="182"/>
      <c r="C54" s="246"/>
      <c r="D54" s="396"/>
      <c r="E54" s="396"/>
      <c r="F54" s="396"/>
      <c r="G54" s="224"/>
      <c r="H54" s="227"/>
      <c r="I54" s="198"/>
      <c r="J54" s="198"/>
      <c r="K54" s="195"/>
      <c r="L54" s="182"/>
    </row>
    <row customHeight="1" ht="11.25">
      <c r="A55" s="182"/>
      <c r="B55" s="182"/>
      <c r="C55" s="194"/>
      <c r="D55" s="199"/>
      <c r="E55" s="197"/>
      <c r="F55" s="197"/>
      <c r="G55" s="197"/>
      <c r="H55" s="197"/>
      <c r="I55" s="195"/>
      <c r="J55" s="195"/>
      <c r="K55" s="195"/>
      <c r="L55" s="182"/>
    </row>
    <row customHeight="1" ht="11.25">
      <c r="B56" s="182"/>
      <c r="C56" s="397"/>
      <c r="D56" s="397"/>
      <c r="E56" s="397"/>
      <c r="F56" s="397"/>
      <c r="G56" s="397"/>
      <c r="H56" s="397"/>
      <c r="I56" s="397"/>
      <c r="J56" s="397"/>
      <c r="K56" s="197"/>
    </row>
    <row customHeight="1" ht="12.75">
      <c r="C57" s="189"/>
      <c r="D57" s="189"/>
      <c r="E57" s="189"/>
      <c r="F57" s="189"/>
      <c r="G57" s="189"/>
      <c r="H57" s="189"/>
      <c r="I57" s="189"/>
      <c r="J57" s="189"/>
      <c r="K57" s="189"/>
      <c r="L57" s="189"/>
    </row>
    <row customHeight="1" ht="12.75">
      <c r="C58" s="189"/>
      <c r="D58" s="189"/>
      <c r="E58" s="189"/>
      <c r="F58" s="189"/>
      <c r="G58" s="189"/>
      <c r="H58" s="189"/>
      <c r="I58" s="189"/>
      <c r="J58" s="189"/>
      <c r="K58" s="189"/>
      <c r="L58" s="189"/>
    </row>
    <row customHeight="1" ht="12.75">
      <c r="C59" s="189"/>
      <c r="D59" s="189"/>
      <c r="E59" s="189"/>
      <c r="F59" s="189"/>
      <c r="G59" s="189"/>
      <c r="H59" s="189"/>
      <c r="I59" s="189"/>
      <c r="J59" s="189"/>
      <c r="K59" s="189"/>
      <c r="L59" s="189"/>
    </row>
    <row customHeight="1" ht="12.75">
      <c r="C60" s="189"/>
      <c r="D60" s="189"/>
      <c r="E60" s="189"/>
      <c r="F60" s="189"/>
      <c r="G60" s="189"/>
      <c r="H60" s="189"/>
      <c r="I60" s="189"/>
      <c r="J60" s="189"/>
      <c r="K60" s="189"/>
      <c r="L60" s="189"/>
    </row>
    <row customHeight="1" ht="12.75">
      <c r="C61" s="189"/>
      <c r="D61" s="189"/>
      <c r="E61" s="189"/>
      <c r="F61" s="189"/>
      <c r="G61" s="189"/>
      <c r="H61" s="189"/>
      <c r="I61" s="189"/>
      <c r="J61" s="189"/>
      <c r="K61" s="189"/>
      <c r="L61" s="189"/>
    </row>
    <row customHeight="1" ht="12.75">
      <c r="C62" s="189"/>
      <c r="D62" s="189"/>
      <c r="E62" s="189"/>
      <c r="F62" s="189"/>
      <c r="G62" s="189"/>
      <c r="H62" s="189"/>
      <c r="I62" s="189"/>
      <c r="J62" s="189"/>
      <c r="K62" s="189"/>
      <c r="L62" s="189"/>
    </row>
    <row customHeight="1" ht="12.75">
      <c r="C63" s="189"/>
      <c r="D63" s="189"/>
      <c r="E63" s="189"/>
      <c r="F63" s="189"/>
      <c r="G63" s="189"/>
      <c r="H63" s="189"/>
      <c r="I63" s="189"/>
      <c r="J63" s="189"/>
      <c r="K63" s="189"/>
      <c r="L63" s="189"/>
    </row>
    <row customHeight="1" ht="12.75">
      <c r="C64" s="189"/>
      <c r="D64" s="189"/>
      <c r="E64" s="189"/>
      <c r="F64" s="189"/>
      <c r="G64" s="189"/>
      <c r="H64" s="189"/>
      <c r="I64" s="189"/>
      <c r="J64" s="189"/>
      <c r="K64" s="189"/>
      <c r="L64" s="189"/>
    </row>
    <row customHeight="1" ht="12.75">
      <c r="C65" s="189"/>
      <c r="D65" s="189"/>
      <c r="E65" s="189"/>
      <c r="F65" s="189"/>
      <c r="G65" s="189"/>
      <c r="H65" s="189"/>
      <c r="I65" s="189"/>
      <c r="J65" s="189"/>
      <c r="K65" s="189"/>
      <c r="L65" s="189"/>
    </row>
    <row customHeight="1" ht="12.75">
      <c r="C66" s="189"/>
      <c r="D66" s="189"/>
      <c r="E66" s="189"/>
      <c r="F66" s="189"/>
      <c r="G66" s="189"/>
      <c r="H66" s="189"/>
      <c r="I66" s="189"/>
      <c r="J66" s="189"/>
      <c r="K66" s="189"/>
      <c r="L66" s="189"/>
    </row>
    <row customHeight="1" ht="12.75">
      <c r="C67" s="189"/>
      <c r="D67" s="189"/>
      <c r="E67" s="189"/>
      <c r="F67" s="189"/>
      <c r="G67" s="189"/>
      <c r="H67" s="189"/>
      <c r="I67" s="189"/>
      <c r="J67" s="189"/>
      <c r="K67" s="189"/>
      <c r="L67" s="189"/>
    </row>
    <row customHeight="1" ht="12.75">
      <c r="C68" s="189"/>
      <c r="D68" s="189"/>
      <c r="E68" s="189"/>
      <c r="F68" s="189"/>
      <c r="G68" s="189"/>
      <c r="H68" s="189"/>
      <c r="I68" s="189"/>
      <c r="J68" s="189"/>
      <c r="K68" s="189"/>
      <c r="L68" s="189"/>
    </row>
    <row customHeight="1" ht="12.75">
      <c r="C69" s="189"/>
      <c r="D69" s="189"/>
      <c r="E69" s="189"/>
      <c r="F69" s="189"/>
      <c r="G69" s="189"/>
      <c r="H69" s="189"/>
      <c r="I69" s="189"/>
      <c r="J69" s="189"/>
      <c r="K69" s="189"/>
      <c r="L69" s="189"/>
    </row>
    <row customHeight="1" ht="12.75">
      <c r="C70" s="189"/>
      <c r="D70" s="189"/>
      <c r="E70" s="189"/>
      <c r="F70" s="189"/>
      <c r="G70" s="189"/>
      <c r="H70" s="189"/>
      <c r="I70" s="189"/>
      <c r="J70" s="189"/>
      <c r="K70" s="189"/>
      <c r="L70" s="189"/>
    </row>
    <row customHeight="1" ht="12.75">
      <c r="C71" s="189"/>
      <c r="D71" s="189"/>
      <c r="E71" s="189"/>
      <c r="F71" s="189"/>
      <c r="G71" s="189"/>
      <c r="H71" s="189"/>
      <c r="I71" s="189"/>
      <c r="J71" s="189"/>
      <c r="K71" s="189"/>
      <c r="L71" s="189"/>
    </row>
    <row customHeight="1" ht="12.75">
      <c r="C72" s="189"/>
      <c r="D72" s="189"/>
      <c r="E72" s="189"/>
      <c r="F72" s="189"/>
      <c r="G72" s="189"/>
      <c r="H72" s="189"/>
      <c r="I72" s="189"/>
      <c r="J72" s="189"/>
      <c r="K72" s="189"/>
      <c r="L72" s="189"/>
    </row>
    <row customHeight="1" ht="12.75">
      <c r="C73" s="189"/>
      <c r="D73" s="189"/>
      <c r="E73" s="189"/>
      <c r="F73" s="189"/>
      <c r="G73" s="189"/>
      <c r="H73" s="189"/>
      <c r="I73" s="189"/>
      <c r="J73" s="189"/>
      <c r="K73" s="189"/>
      <c r="L73" s="189"/>
    </row>
    <row customHeight="1" ht="12.75">
      <c r="C74" s="189"/>
      <c r="D74" s="189"/>
      <c r="E74" s="189"/>
      <c r="F74" s="189"/>
      <c r="G74" s="189"/>
      <c r="H74" s="189"/>
      <c r="I74" s="189"/>
      <c r="J74" s="189"/>
      <c r="K74" s="189"/>
      <c r="L74" s="189"/>
    </row>
    <row customHeight="1" ht="13.5"/>
  </sheetData>
  <sheetProtection formatColumns="0" formatRows="0" sort="0" autoFilter="0" insertRows="0" insertColumns="1" deleteRows="0" deleteColumns="0"/>
  <mergeCells count="44">
    <mergeCell ref="D54:F54"/>
    <mergeCell ref="C56:J56"/>
    <mergeCell ref="D49:F49"/>
    <mergeCell ref="D50:F50"/>
    <mergeCell ref="D46:F46"/>
    <mergeCell ref="D48:F48"/>
    <mergeCell ref="D51:F51"/>
    <mergeCell ref="D52:F52"/>
    <mergeCell ref="K30:K32"/>
    <mergeCell ref="D32:F32"/>
    <mergeCell ref="D36:F36"/>
    <mergeCell ref="D37:F37"/>
    <mergeCell ref="D44:F44"/>
    <mergeCell ref="D45:F45"/>
    <mergeCell ref="D30:F30"/>
    <mergeCell ref="D38:F38"/>
    <mergeCell ref="D40:F40"/>
    <mergeCell ref="D41:F41"/>
    <mergeCell ref="D42:F42"/>
    <mergeCell ref="D34:F34"/>
    <mergeCell ref="D29:F29"/>
    <mergeCell ref="I24:J24"/>
    <mergeCell ref="D16:F16"/>
    <mergeCell ref="I18:J18"/>
    <mergeCell ref="D19:F19"/>
    <mergeCell ref="I19:J19"/>
    <mergeCell ref="D26:F26"/>
    <mergeCell ref="I26:J27"/>
    <mergeCell ref="D20:F20"/>
    <mergeCell ref="I20:J20"/>
    <mergeCell ref="D21:F21"/>
    <mergeCell ref="H21:J21"/>
    <mergeCell ref="D22:F22"/>
    <mergeCell ref="I22:J22"/>
    <mergeCell ref="D23:F23"/>
    <mergeCell ref="D24:F24"/>
    <mergeCell ref="D14:F14"/>
    <mergeCell ref="D13:F13"/>
    <mergeCell ref="C4:J4"/>
    <mergeCell ref="B6:K6"/>
    <mergeCell ref="D9:F9"/>
    <mergeCell ref="H9:J12"/>
    <mergeCell ref="D11:F11"/>
    <mergeCell ref="D12:F12"/>
  </mergeCells>
  <dataValidations count="4">
    <dataValidation allowBlank="1" sqref="G20:G21 D22:D23 D20"/>
    <dataValidation type="list" allowBlank="1" showInputMessage="1" showErrorMessage="1" error="Выберите значение из списка" prompt="Выберите значение из списка" sqref="D16:F16">
      <formula1>logic</formula1>
    </dataValidation>
    <dataValidation type="list" allowBlank="1" showInputMessage="1" showErrorMessage="1" errorTitle="Ошибка" error="Выберите значение из списка" prompt="Выберите значение из списка" sqref="D12:F12">
      <formula1>YEAR</formula1>
    </dataValidation>
    <dataValidation type="textLength" operator="lessThanOrEqual" allowBlank="1" showInputMessage="1" showErrorMessage="1" errorTitle="Ошибка" error="Допускается ввод не более 900 символов!" sqref="F24:F25 D24:D25 E24 D49:F52 D45:F46 D41:F42 D37:F38 I22:J23 I25:J25 D14:F14 I19:J20 D21:F21">
      <formula1>900</formula1>
    </dataValidation>
  </dataValidations>
  <hyperlinks>
    <hyperlink ref="D52:F52" r:id="rId3" xr:uid="{7323FBE5-C1A2-A2F1-C898-4526E62DA7D7}"/>
  </hyperlinks>
  <printOptions horizontalCentered="1"/>
  <pageMargins left="0.24" right="0.24" top="0.24" bottom="0.24" header="0.24" footer="0.24"/>
  <pageSetup paperSize="9" scale="65" fitToHeight="0" pageOrder="downThenOver" orientation="portrait"/>
  <headerFooter>
    <oddHeader>&amp;L&amp;C&amp;R</oddHeader>
    <oddFooter>&amp;L&amp;C&amp;R</oddFooter>
    <evenHeader>&amp;L&amp;C&amp;R</evenHeader>
    <evenFooter>&amp;L&amp;C&amp;R</even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86C4E-6681-5C46-F242-574989B01D28}" mc:Ignorable="x14ac xr xr2 xr3">
  <sheetPr>
    <tabColor rgb="FFCCCCFF"/>
  </sheetPr>
  <dimension ref="A1:P40"/>
  <sheetViews>
    <sheetView topLeftCell="D1" showGridLines="0" workbookViewId="0" tabSelected="1">
      <pane ySplit="13" topLeftCell="A14" activePane="bottomLeft" state="frozen"/>
      <selection pane="bottomLeft" activeCell="L19" sqref="L19"/>
    </sheetView>
  </sheetViews>
  <sheetFormatPr defaultColWidth="9.140625" customHeight="1" defaultRowHeight="11.152499999999998"/>
  <cols>
    <col min="1" max="2" style="245" width="9.140625" hidden="1"/>
    <col min="3" max="3" style="245" width="3.00390625" hidden="1" customWidth="1"/>
    <col min="4" max="4" style="245" width="2.7109375" customWidth="1"/>
    <col min="5" max="5" style="245" width="6.140625" customWidth="1"/>
    <col min="6" max="6" style="245" width="46.7109375" customWidth="1"/>
    <col min="7" max="7" style="245" width="5.00390625" customWidth="1"/>
    <col min="8" max="8" style="245" width="2.421875" customWidth="1"/>
    <col min="9" max="9" style="245" width="14.7109375" customWidth="1"/>
    <col min="10" max="11" style="245" width="2.421875" customWidth="1"/>
    <col min="12" max="12" style="245" width="14.7109375" customWidth="1"/>
    <col min="13" max="13" style="245" width="2.421875" customWidth="1"/>
    <col min="14" max="14" style="245" width="15.7109375" customWidth="1"/>
    <col min="15" max="16" style="245" width="9.140625"/>
  </cols>
  <sheetData>
    <row customHeight="1" ht="11.25" hidden="1">
      <c r="A1" s="255"/>
    </row>
    <row customHeight="1" ht="11.25" hidden="1"/>
    <row customHeight="1" ht="11.25" hidden="1"/>
    <row customHeight="1" ht="11.25" hidden="1"/>
    <row customHeight="1" ht="11.25" hidden="1"/>
    <row customHeight="1" ht="14.25" hidden="1"/>
    <row customHeight="1" ht="11.25">
      <c r="E7" s="159"/>
      <c r="F7" s="159"/>
      <c r="G7" s="159"/>
      <c r="H7" s="159"/>
      <c r="I7" s="159"/>
      <c r="J7" s="159"/>
      <c r="K7" s="159"/>
      <c r="L7" s="159"/>
      <c r="M7" s="159"/>
      <c r="N7" s="158" t="s">
        <v>93</v>
      </c>
      <c r="O7" s="157"/>
    </row>
    <row s="202" customFormat="1" customHeight="1" ht="20.25">
      <c r="A8" s="139"/>
      <c r="B8" s="139"/>
      <c r="C8" s="201"/>
      <c r="D8" s="203"/>
      <c r="E8" s="400" t="s">
        <v>94</v>
      </c>
      <c r="F8" s="400"/>
      <c r="G8" s="400"/>
      <c r="H8" s="400"/>
      <c r="I8" s="400"/>
      <c r="J8" s="400"/>
      <c r="K8" s="400"/>
      <c r="L8" s="400"/>
      <c r="M8" s="400"/>
      <c r="N8" s="400"/>
      <c r="O8" s="203"/>
      <c r="P8" s="202"/>
    </row>
    <row s="202" customFormat="1" customHeight="1" ht="10.5">
      <c r="A9" s="139"/>
      <c r="B9" s="139"/>
      <c r="C9" s="139"/>
      <c r="D9" s="148"/>
      <c r="E9" s="148"/>
      <c r="F9" s="148"/>
      <c r="G9" s="148"/>
      <c r="H9" s="148"/>
      <c r="I9" s="148"/>
      <c r="J9" s="148"/>
      <c r="K9" s="148"/>
      <c r="L9" s="202"/>
      <c r="M9" s="202"/>
      <c r="N9" s="202"/>
      <c r="O9" s="157"/>
    </row>
    <row s="202" customFormat="1" customHeight="1" ht="20.25" hidden="1">
      <c r="A10" s="144"/>
      <c r="B10" s="144"/>
      <c r="C10" s="144"/>
      <c r="D10" s="148"/>
      <c r="E10" s="148"/>
      <c r="F10" s="148"/>
      <c r="G10" s="148"/>
      <c r="H10" s="148"/>
      <c r="I10" s="148"/>
      <c r="J10" s="148"/>
      <c r="K10" s="148"/>
      <c r="L10" s="148"/>
      <c r="M10" s="157" t="str">
        <f>IF(unit="","",unit)</f>
        <v>тыс.руб.</v>
      </c>
      <c r="N10" s="157"/>
      <c r="O10" s="148"/>
    </row>
    <row s="202" customFormat="1" customHeight="1" ht="20.25">
      <c r="A11" s="144"/>
      <c r="B11" s="144"/>
      <c r="C11" s="144"/>
      <c r="D11" s="148"/>
      <c r="E11" s="402" t="s">
        <v>95</v>
      </c>
      <c r="F11" s="406" t="s">
        <v>96</v>
      </c>
      <c r="G11" s="406" t="s">
        <v>97</v>
      </c>
      <c r="H11" s="404" t="str">
        <f>"За "&amp;IF(OR(_prd2="",god=""),"отчётный период",_prd2&amp;" "&amp;god&amp;" г.")</f>
        <v>За отчётный период</v>
      </c>
      <c r="I11" s="404"/>
      <c r="J11" s="404"/>
      <c r="K11" s="404" t="str">
        <f>"За "&amp;IF(OR(_prd2="",god=""),"аналогичный период предыдущего года",_prd2&amp;" "&amp;god-1&amp;" г.")</f>
        <v>За аналогичный период предыдущего года</v>
      </c>
      <c r="L11" s="404"/>
      <c r="M11" s="404"/>
      <c r="N11" s="398" t="s">
        <v>98</v>
      </c>
      <c r="O11" s="148"/>
    </row>
    <row s="202" customFormat="1" customHeight="1" ht="20.25">
      <c r="A12" s="144"/>
      <c r="B12" s="144"/>
      <c r="C12" s="144"/>
      <c r="D12" s="148"/>
      <c r="E12" s="403"/>
      <c r="F12" s="403"/>
      <c r="G12" s="403"/>
      <c r="H12" s="405"/>
      <c r="I12" s="405"/>
      <c r="J12" s="405"/>
      <c r="K12" s="405"/>
      <c r="L12" s="405"/>
      <c r="M12" s="405"/>
      <c r="N12" s="399"/>
      <c r="O12" s="148"/>
    </row>
    <row s="242" customFormat="1" customHeight="1" ht="11.25">
      <c r="A13" s="238"/>
      <c r="B13" s="238"/>
      <c r="C13" s="238"/>
      <c r="D13" s="239"/>
      <c r="E13" s="240">
        <v>1</v>
      </c>
      <c r="F13" s="241" t="s">
        <v>99</v>
      </c>
      <c r="G13" s="241" t="s">
        <v>100</v>
      </c>
      <c r="H13" s="401" t="s">
        <v>101</v>
      </c>
      <c r="I13" s="401"/>
      <c r="J13" s="401"/>
      <c r="K13" s="401" t="s">
        <v>102</v>
      </c>
      <c r="L13" s="401"/>
      <c r="M13" s="401"/>
      <c r="N13" s="241" t="s">
        <v>103</v>
      </c>
      <c r="O13" s="239"/>
    </row>
    <row customHeight="1" ht="22.5">
      <c r="C14" s="200"/>
      <c r="D14" s="200"/>
      <c r="E14" s="256" t="s">
        <v>104</v>
      </c>
      <c r="F14" s="257" t="s">
        <v>105</v>
      </c>
      <c r="G14" s="256" t="s">
        <v>106</v>
      </c>
      <c r="H14" s="258"/>
      <c r="I14" s="298">
        <v>97121</v>
      </c>
      <c r="J14" s="260"/>
      <c r="K14" s="258"/>
      <c r="L14" s="298">
        <v>122234</v>
      </c>
      <c r="M14" s="260"/>
      <c r="N14" s="308"/>
      <c r="O14" s="200"/>
    </row>
    <row customHeight="1" ht="18">
      <c r="C15" s="200"/>
      <c r="D15" s="200"/>
      <c r="E15" s="256" t="s">
        <v>107</v>
      </c>
      <c r="F15" s="257" t="s">
        <v>108</v>
      </c>
      <c r="G15" s="256" t="s">
        <v>109</v>
      </c>
      <c r="H15" s="261" t="s">
        <v>110</v>
      </c>
      <c r="I15" s="298">
        <v>73231</v>
      </c>
      <c r="J15" s="260" t="s">
        <v>111</v>
      </c>
      <c r="K15" s="260" t="s">
        <v>110</v>
      </c>
      <c r="L15" s="298">
        <v>92246</v>
      </c>
      <c r="M15" s="260" t="s">
        <v>111</v>
      </c>
      <c r="N15" s="308"/>
      <c r="O15" s="200"/>
    </row>
    <row customHeight="1" ht="18">
      <c r="C16" s="200"/>
      <c r="D16" s="200"/>
      <c r="E16" s="256" t="s">
        <v>112</v>
      </c>
      <c r="F16" s="257" t="s">
        <v>113</v>
      </c>
      <c r="G16" s="256" t="s">
        <v>114</v>
      </c>
      <c r="H16" s="258"/>
      <c r="I16" s="298">
        <v>23890</v>
      </c>
      <c r="J16" s="260"/>
      <c r="K16" s="258"/>
      <c r="L16" s="298">
        <v>29988</v>
      </c>
      <c r="M16" s="260"/>
      <c r="N16" s="308"/>
      <c r="O16" s="200"/>
    </row>
    <row customHeight="1" ht="18">
      <c r="C17" s="200"/>
      <c r="D17" s="200"/>
      <c r="E17" s="256" t="s">
        <v>115</v>
      </c>
      <c r="F17" s="257" t="s">
        <v>116</v>
      </c>
      <c r="G17" s="256" t="s">
        <v>117</v>
      </c>
      <c r="H17" s="261" t="s">
        <v>110</v>
      </c>
      <c r="I17" s="298">
        <v>0</v>
      </c>
      <c r="J17" s="260" t="s">
        <v>111</v>
      </c>
      <c r="K17" s="260" t="s">
        <v>110</v>
      </c>
      <c r="L17" s="298">
        <v>0</v>
      </c>
      <c r="M17" s="260" t="s">
        <v>111</v>
      </c>
      <c r="N17" s="308"/>
      <c r="O17" s="200"/>
    </row>
    <row customHeight="1" ht="18">
      <c r="C18" s="200"/>
      <c r="D18" s="200"/>
      <c r="E18" s="256" t="s">
        <v>118</v>
      </c>
      <c r="F18" s="257" t="s">
        <v>119</v>
      </c>
      <c r="G18" s="256" t="s">
        <v>120</v>
      </c>
      <c r="H18" s="261" t="s">
        <v>110</v>
      </c>
      <c r="I18" s="298">
        <v>29684</v>
      </c>
      <c r="J18" s="260" t="s">
        <v>111</v>
      </c>
      <c r="K18" s="260" t="s">
        <v>110</v>
      </c>
      <c r="L18" s="298">
        <v>38241</v>
      </c>
      <c r="M18" s="260" t="s">
        <v>111</v>
      </c>
      <c r="N18" s="308"/>
      <c r="O18" s="200"/>
    </row>
    <row customHeight="1" ht="18">
      <c r="C19" s="200"/>
      <c r="D19" s="200"/>
      <c r="E19" s="256" t="s">
        <v>121</v>
      </c>
      <c r="F19" s="257" t="s">
        <v>122</v>
      </c>
      <c r="G19" s="256" t="s">
        <v>123</v>
      </c>
      <c r="H19" s="258" t="s">
        <v>110</v>
      </c>
      <c r="I19" s="298">
        <v>5794</v>
      </c>
      <c r="J19" s="260" t="s">
        <v>111</v>
      </c>
      <c r="K19" s="258" t="s">
        <v>110</v>
      </c>
      <c r="L19" s="298">
        <v>8253</v>
      </c>
      <c r="M19" s="260" t="s">
        <v>111</v>
      </c>
      <c r="N19" s="308"/>
      <c r="O19" s="200"/>
    </row>
    <row customHeight="1" ht="18">
      <c r="C20" s="200"/>
      <c r="D20" s="200"/>
      <c r="E20" s="256" t="s">
        <v>124</v>
      </c>
      <c r="F20" s="257" t="s">
        <v>125</v>
      </c>
      <c r="G20" s="256" t="s">
        <v>126</v>
      </c>
      <c r="H20" s="258"/>
      <c r="I20" s="298">
        <v>0</v>
      </c>
      <c r="J20" s="260"/>
      <c r="K20" s="258"/>
      <c r="L20" s="298">
        <v>0</v>
      </c>
      <c r="M20" s="260"/>
      <c r="N20" s="308"/>
      <c r="O20" s="200"/>
    </row>
    <row customHeight="1" ht="18">
      <c r="C21" s="200"/>
      <c r="D21" s="200"/>
      <c r="E21" s="256" t="s">
        <v>127</v>
      </c>
      <c r="F21" s="257" t="s">
        <v>128</v>
      </c>
      <c r="G21" s="256" t="s">
        <v>129</v>
      </c>
      <c r="H21" s="258"/>
      <c r="I21" s="298">
        <v>160</v>
      </c>
      <c r="J21" s="260"/>
      <c r="K21" s="258"/>
      <c r="L21" s="298">
        <v>0</v>
      </c>
      <c r="M21" s="260"/>
      <c r="N21" s="308"/>
      <c r="O21" s="200"/>
    </row>
    <row customHeight="1" ht="18">
      <c r="C22" s="200"/>
      <c r="D22" s="200"/>
      <c r="E22" s="256" t="s">
        <v>130</v>
      </c>
      <c r="F22" s="257" t="s">
        <v>131</v>
      </c>
      <c r="G22" s="256" t="s">
        <v>132</v>
      </c>
      <c r="H22" s="261" t="s">
        <v>110</v>
      </c>
      <c r="I22" s="298">
        <v>4110</v>
      </c>
      <c r="J22" s="260" t="s">
        <v>111</v>
      </c>
      <c r="K22" s="260" t="s">
        <v>110</v>
      </c>
      <c r="L22" s="298">
        <v>4255</v>
      </c>
      <c r="M22" s="260" t="s">
        <v>111</v>
      </c>
      <c r="N22" s="308"/>
      <c r="O22" s="200"/>
    </row>
    <row customHeight="1" ht="18">
      <c r="C23" s="200"/>
      <c r="D23" s="200"/>
      <c r="E23" s="256" t="s">
        <v>133</v>
      </c>
      <c r="F23" s="257" t="s">
        <v>134</v>
      </c>
      <c r="G23" s="256" t="s">
        <v>135</v>
      </c>
      <c r="H23" s="258"/>
      <c r="I23" s="298">
        <v>2037</v>
      </c>
      <c r="J23" s="260"/>
      <c r="K23" s="258"/>
      <c r="L23" s="298">
        <v>16636</v>
      </c>
      <c r="M23" s="260"/>
      <c r="N23" s="308"/>
      <c r="O23" s="200"/>
    </row>
    <row customHeight="1" ht="18">
      <c r="C24" s="200"/>
      <c r="D24" s="200"/>
      <c r="E24" s="256" t="s">
        <v>136</v>
      </c>
      <c r="F24" s="257" t="s">
        <v>137</v>
      </c>
      <c r="G24" s="256" t="s">
        <v>138</v>
      </c>
      <c r="H24" s="261" t="s">
        <v>110</v>
      </c>
      <c r="I24" s="298">
        <v>14357</v>
      </c>
      <c r="J24" s="260" t="s">
        <v>111</v>
      </c>
      <c r="K24" s="260" t="s">
        <v>110</v>
      </c>
      <c r="L24" s="298">
        <v>6087</v>
      </c>
      <c r="M24" s="260" t="s">
        <v>111</v>
      </c>
      <c r="N24" s="308"/>
      <c r="O24" s="200"/>
    </row>
    <row customHeight="1" ht="18">
      <c r="C25" s="200"/>
      <c r="D25" s="200"/>
      <c r="E25" s="256" t="s">
        <v>139</v>
      </c>
      <c r="F25" s="257" t="s">
        <v>140</v>
      </c>
      <c r="G25" s="256" t="s">
        <v>141</v>
      </c>
      <c r="H25" s="258" t="s">
        <v>110</v>
      </c>
      <c r="I25" s="298">
        <v>22064</v>
      </c>
      <c r="J25" s="260" t="s">
        <v>111</v>
      </c>
      <c r="K25" s="258" t="s">
        <v>110</v>
      </c>
      <c r="L25" s="298">
        <v>1959</v>
      </c>
      <c r="M25" s="260" t="s">
        <v>111</v>
      </c>
      <c r="N25" s="308"/>
      <c r="O25" s="200"/>
    </row>
    <row customHeight="1" ht="18">
      <c r="C26" s="200"/>
      <c r="D26" s="200"/>
      <c r="E26" s="262" t="s">
        <v>142</v>
      </c>
      <c r="F26" s="310" t="s">
        <v>143</v>
      </c>
      <c r="G26" s="262" t="s">
        <v>144</v>
      </c>
      <c r="H26" s="266"/>
      <c r="I26" s="299">
        <v>0</v>
      </c>
      <c r="J26" s="265"/>
      <c r="K26" s="266"/>
      <c r="L26" s="299">
        <v>0</v>
      </c>
      <c r="M26" s="265"/>
      <c r="N26" s="307"/>
      <c r="O26" s="200"/>
    </row>
    <row customHeight="1" ht="22.5">
      <c r="C27" s="200"/>
      <c r="D27" s="200"/>
      <c r="E27" s="262" t="s">
        <v>145</v>
      </c>
      <c r="F27" s="311" t="s">
        <v>146</v>
      </c>
      <c r="G27" s="309" t="s">
        <v>147</v>
      </c>
      <c r="H27" s="264" t="s">
        <v>110</v>
      </c>
      <c r="I27" s="299">
        <v>0</v>
      </c>
      <c r="J27" s="265" t="s">
        <v>111</v>
      </c>
      <c r="K27" s="265" t="s">
        <v>110</v>
      </c>
      <c r="L27" s="299">
        <v>0</v>
      </c>
      <c r="M27" s="265" t="s">
        <v>111</v>
      </c>
      <c r="N27" s="307"/>
      <c r="O27" s="200"/>
    </row>
    <row customHeight="1" ht="18">
      <c r="C28" s="200"/>
      <c r="D28" s="200"/>
      <c r="E28" s="262" t="s">
        <v>148</v>
      </c>
      <c r="F28" s="317" t="s">
        <v>149</v>
      </c>
      <c r="G28" s="309" t="s">
        <v>150</v>
      </c>
      <c r="H28" s="266"/>
      <c r="I28" s="299">
        <v>0</v>
      </c>
      <c r="J28" s="265"/>
      <c r="K28" s="266"/>
      <c r="L28" s="299">
        <v>0</v>
      </c>
      <c r="M28" s="265"/>
      <c r="N28" s="307"/>
      <c r="O28" s="200"/>
    </row>
    <row customHeight="1" ht="18">
      <c r="C29" s="200"/>
      <c r="D29" s="200"/>
      <c r="E29" s="316" t="s">
        <v>151</v>
      </c>
      <c r="F29" s="263" t="s">
        <v>152</v>
      </c>
      <c r="G29" s="262" t="s">
        <v>153</v>
      </c>
      <c r="H29" s="266"/>
      <c r="I29" s="299">
        <v>0</v>
      </c>
      <c r="J29" s="265"/>
      <c r="K29" s="266"/>
      <c r="L29" s="299">
        <v>0</v>
      </c>
      <c r="M29" s="265"/>
      <c r="N29" s="307"/>
      <c r="O29" s="200"/>
    </row>
    <row customHeight="1" ht="18">
      <c r="C30" s="200"/>
      <c r="D30" s="200"/>
      <c r="E30" s="316" t="s">
        <v>154</v>
      </c>
      <c r="F30" s="257" t="s">
        <v>155</v>
      </c>
      <c r="G30" s="256" t="s">
        <v>156</v>
      </c>
      <c r="H30" s="258" t="s">
        <v>110</v>
      </c>
      <c r="I30" s="298">
        <v>22064</v>
      </c>
      <c r="J30" s="260" t="s">
        <v>111</v>
      </c>
      <c r="K30" s="258" t="s">
        <v>110</v>
      </c>
      <c r="L30" s="298">
        <f>L25</f>
        <v>1959</v>
      </c>
      <c r="M30" s="260" t="s">
        <v>111</v>
      </c>
      <c r="N30" s="308"/>
      <c r="O30" s="200"/>
    </row>
    <row customHeight="1" ht="18">
      <c r="C31" s="200"/>
      <c r="D31" s="200"/>
      <c r="E31" s="268" t="s">
        <v>99</v>
      </c>
      <c r="F31" s="271" t="s">
        <v>157</v>
      </c>
      <c r="G31" s="272"/>
      <c r="H31" s="272"/>
      <c r="I31" s="272"/>
      <c r="J31" s="272"/>
      <c r="K31" s="272"/>
      <c r="L31" s="272"/>
      <c r="M31" s="272"/>
      <c r="N31" s="273"/>
      <c r="O31" s="200"/>
    </row>
    <row customHeight="1" ht="22.5">
      <c r="C32" s="200"/>
      <c r="D32" s="200"/>
      <c r="E32" s="262" t="s">
        <v>158</v>
      </c>
      <c r="F32" s="263" t="s">
        <v>159</v>
      </c>
      <c r="G32" s="262" t="s">
        <v>160</v>
      </c>
      <c r="H32" s="266"/>
      <c r="I32" s="299">
        <v>0</v>
      </c>
      <c r="J32" s="265"/>
      <c r="K32" s="275"/>
      <c r="L32" s="299">
        <v>0</v>
      </c>
      <c r="M32" s="265"/>
      <c r="N32" s="307"/>
      <c r="O32" s="200"/>
    </row>
    <row customHeight="1" ht="22.5">
      <c r="C33" s="200"/>
      <c r="D33" s="200"/>
      <c r="E33" s="262" t="s">
        <v>161</v>
      </c>
      <c r="F33" s="263" t="s">
        <v>162</v>
      </c>
      <c r="G33" s="262" t="s">
        <v>163</v>
      </c>
      <c r="H33" s="266"/>
      <c r="I33" s="299">
        <v>0</v>
      </c>
      <c r="J33" s="274"/>
      <c r="K33" s="266"/>
      <c r="L33" s="300">
        <v>0</v>
      </c>
      <c r="M33" s="265"/>
      <c r="N33" s="308"/>
      <c r="O33" s="200"/>
    </row>
    <row customHeight="1" ht="22.5">
      <c r="C34" s="200"/>
      <c r="D34" s="200"/>
      <c r="E34" s="309" t="s">
        <v>164</v>
      </c>
      <c r="F34" s="310" t="s">
        <v>165</v>
      </c>
      <c r="G34" s="309" t="s">
        <v>166</v>
      </c>
      <c r="H34" s="266"/>
      <c r="I34" s="299">
        <v>0</v>
      </c>
      <c r="J34" s="274"/>
      <c r="K34" s="266"/>
      <c r="L34" s="300">
        <v>0</v>
      </c>
      <c r="M34" s="265"/>
      <c r="N34" s="308"/>
      <c r="O34" s="200"/>
    </row>
    <row customHeight="1" ht="18">
      <c r="C35" s="200"/>
      <c r="D35" s="200"/>
      <c r="E35" s="309" t="s">
        <v>167</v>
      </c>
      <c r="F35" s="263" t="s">
        <v>168</v>
      </c>
      <c r="G35" s="262" t="s">
        <v>169</v>
      </c>
      <c r="H35" s="269" t="str">
        <f>IF((SUMIF(H30:H34,"",I30:I34)-SUMIF(H30:H34,"(",I30:I34))&lt;0,"(","")</f>
        <v>(</v>
      </c>
      <c r="I35" s="301">
        <f>ABS(SUMIF(H30:H34,"",I30:I34)-SUMIF(H30:H34,"(",I30:I34))</f>
        <v>22064</v>
      </c>
      <c r="J35" s="269" t="str">
        <f>IF(H35="(",")","")</f>
        <v>)</v>
      </c>
      <c r="K35" s="276" t="str">
        <f>IF((SUMIF(K30:K34,"",L30:L34)-SUMIF(K30:K34,"(",L30:L34))&lt;0,"(","")</f>
        <v>(</v>
      </c>
      <c r="L35" s="301">
        <f>ABS(SUMIF(K30:K34,"",L30:L34)-SUMIF(K30:K34,"(",L30:L34))</f>
        <v>1959</v>
      </c>
      <c r="M35" s="269" t="str">
        <f>IF(K35="(",")","")</f>
        <v>)</v>
      </c>
      <c r="N35" s="307"/>
      <c r="O35" s="200"/>
    </row>
    <row customHeight="1" ht="18">
      <c r="C36" s="200"/>
      <c r="D36" s="200"/>
      <c r="E36" s="309" t="s">
        <v>170</v>
      </c>
      <c r="F36" s="263" t="s">
        <v>171</v>
      </c>
      <c r="G36" s="262" t="s">
        <v>172</v>
      </c>
      <c r="H36" s="266"/>
      <c r="I36" s="299">
        <v>0</v>
      </c>
      <c r="J36" s="265"/>
      <c r="K36" s="266"/>
      <c r="L36" s="299">
        <v>0</v>
      </c>
      <c r="M36" s="265"/>
      <c r="N36" s="307"/>
      <c r="O36" s="200"/>
    </row>
    <row customHeight="1" ht="18">
      <c r="C37" s="200"/>
      <c r="D37" s="200"/>
      <c r="E37" s="262"/>
      <c r="F37" s="267" t="s">
        <v>173</v>
      </c>
      <c r="G37" s="262"/>
      <c r="H37" s="270"/>
      <c r="I37" s="460" t="s">
        <v>70</v>
      </c>
      <c r="J37" s="265"/>
      <c r="K37" s="264"/>
      <c r="L37" s="460" t="s">
        <v>70</v>
      </c>
      <c r="M37" s="265"/>
      <c r="N37" s="307"/>
      <c r="O37" s="200"/>
    </row>
    <row customHeight="1" ht="18">
      <c r="C38" s="200"/>
      <c r="D38" s="200"/>
      <c r="E38" s="309" t="s">
        <v>174</v>
      </c>
      <c r="F38" s="263" t="s">
        <v>175</v>
      </c>
      <c r="G38" s="262" t="s">
        <v>176</v>
      </c>
      <c r="H38" s="266"/>
      <c r="I38" s="299">
        <v>0</v>
      </c>
      <c r="J38" s="265"/>
      <c r="K38" s="266"/>
      <c r="L38" s="299">
        <v>0</v>
      </c>
      <c r="M38" s="265"/>
      <c r="N38" s="307"/>
      <c r="O38" s="200"/>
    </row>
    <row customHeight="1" ht="18">
      <c r="C39" s="200"/>
      <c r="D39" s="200"/>
      <c r="E39" s="262"/>
      <c r="F39" s="267" t="s">
        <v>177</v>
      </c>
      <c r="G39" s="262"/>
      <c r="H39" s="264"/>
      <c r="I39" s="460" t="s">
        <v>70</v>
      </c>
      <c r="J39" s="265"/>
      <c r="K39" s="264"/>
      <c r="L39" s="460" t="s">
        <v>70</v>
      </c>
      <c r="M39" s="265"/>
      <c r="N39" s="307"/>
      <c r="O39" s="200"/>
    </row>
    <row customHeight="1" ht="11.25">
      <c r="C40" s="200"/>
      <c r="D40" s="200"/>
      <c r="E40" s="200"/>
      <c r="F40" s="200"/>
      <c r="G40" s="200"/>
      <c r="H40" s="200"/>
      <c r="I40" s="200"/>
      <c r="J40" s="200"/>
      <c r="K40" s="200"/>
      <c r="L40" s="200"/>
      <c r="M40" s="200"/>
      <c r="N40" s="200"/>
      <c r="O40" s="200"/>
    </row>
  </sheetData>
  <sheetProtection formatColumns="0" formatRows="0" sort="0" autoFilter="0" insertRows="0" insertColumns="1" deleteRows="0" deleteColumns="0"/>
  <mergeCells count="9">
    <mergeCell ref="N11:N12"/>
    <mergeCell ref="E8:N8"/>
    <mergeCell ref="H13:J13"/>
    <mergeCell ref="K13:M13"/>
    <mergeCell ref="E11:E12"/>
    <mergeCell ref="H11:J12"/>
    <mergeCell ref="K11:M12"/>
    <mergeCell ref="G11:G12"/>
    <mergeCell ref="F11:F12"/>
  </mergeCells>
  <dataValidations count="5">
    <dataValidation type="list" allowBlank="1" showInputMessage="1" showErrorMessage="1" errorTitle="Внимание" error="Выберите значение из списка!" prompt="Выберите значение из списка" sqref="I37 I39 L37 L39">
      <formula1>money_IncomeConsumption</formula1>
    </dataValidation>
    <dataValidation type="whole" allowBlank="1" showErrorMessage="1" errorTitle="Ошибка" error="Допускается ввод только неотрицательных целых чисел!" sqref="L38 L36 I32:I34 I38 I36 I14:I30 L14:L30 L32:L34">
      <formula1>0</formula1>
      <formula2>9.99999999999999E+23</formula2>
    </dataValidation>
    <dataValidation allowBlank="1" sqref="I35 L35"/>
    <dataValidation type="textLength" operator="lessThanOrEqual" allowBlank="1" showInputMessage="1" showErrorMessage="1" errorTitle="Ошибка" error="Допускается ввод не более 900 символов!" sqref="N14:N30 N32:N39">
      <formula1>900</formula1>
    </dataValidation>
    <dataValidation type="list" allowBlank="1" showDropDown="1" showInputMessage="1" showErrorMessage="1" errorTitle="Внимание" error="Возможен ввод только символа '('!" sqref="K38 H36 K32:K34 H25:H26 K25:K26 K19:K21 H14 K14 H16 K16 H19:H21 H23 K23 H38 K36 H28:H30 K28:K30 H32:H34">
      <formula1>"("</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724334-FB94-36C9-8F81-855D751777D9}" mc:Ignorable="x14ac xr xr2 xr3">
  <sheetPr>
    <tabColor rgb="FFCCCCFF"/>
    <pageSetUpPr fitToPage="1"/>
  </sheetPr>
  <dimension ref="A1:N81"/>
  <sheetViews>
    <sheetView topLeftCell="D1" showGridLines="0" workbookViewId="0">
      <pane ySplit="12" topLeftCell="A13" activePane="bottomLeft" state="frozen"/>
      <selection pane="bottomLeft" activeCell="A1" sqref="A1"/>
    </sheetView>
  </sheetViews>
  <sheetFormatPr defaultColWidth="9.140625" customHeight="1" defaultRowHeight="11.152499999999998"/>
  <cols>
    <col min="1" max="1" style="201" width="37.140625" hidden="1" customWidth="1"/>
    <col min="2" max="2" style="201" width="7.7109375" hidden="1" customWidth="1"/>
    <col min="3" max="3" style="201" width="2.140625" hidden="1" customWidth="1"/>
    <col min="4" max="4" style="202" width="3.421875" customWidth="1"/>
    <col min="5" max="5" style="202" width="4.57421875" customWidth="1"/>
    <col min="6" max="6" style="202" width="57.28125" customWidth="1"/>
    <col min="7" max="7" style="202" width="6.00390625" customWidth="1"/>
    <col min="8" max="8" style="202" width="2.421875" customWidth="1"/>
    <col min="9" max="9" style="202" width="14.7109375" customWidth="1"/>
    <col min="10" max="11" style="202" width="2.421875" customWidth="1"/>
    <col min="12" max="12" style="202" width="14.7109375" customWidth="1"/>
    <col min="13" max="13" style="202" width="2.421875" customWidth="1"/>
    <col min="14" max="14" style="202" width="3.57421875" customWidth="1"/>
  </cols>
  <sheetData>
    <row customHeight="1" ht="11.25" hidden="1"/>
    <row customHeight="1" ht="11.25" hidden="1">
      <c r="A2" s="144" t="s">
        <v>178</v>
      </c>
      <c r="B2" s="145"/>
    </row>
    <row customHeight="1" ht="11.25" hidden="1"/>
    <row customHeight="1" ht="11.25" hidden="1"/>
    <row customHeight="1" ht="11.25" hidden="1">
      <c r="B5" s="145"/>
    </row>
    <row customHeight="1" ht="14.25" hidden="1"/>
    <row customHeight="1" ht="11.25">
      <c r="A7" s="139"/>
      <c r="B7" s="141"/>
      <c r="C7" s="139"/>
      <c r="D7" s="142"/>
      <c r="E7" s="142"/>
      <c r="F7" s="142"/>
      <c r="G7" s="142"/>
      <c r="H7" s="142"/>
      <c r="I7" s="142"/>
      <c r="J7" s="142"/>
      <c r="K7" s="142"/>
      <c r="L7" s="142"/>
      <c r="M7" s="158" t="s">
        <v>179</v>
      </c>
      <c r="N7" s="157"/>
    </row>
    <row customHeight="1" ht="20.25">
      <c r="A8" s="139"/>
      <c r="B8" s="139"/>
      <c r="C8" s="201"/>
      <c r="D8" s="203"/>
      <c r="E8" s="400" t="s">
        <v>180</v>
      </c>
      <c r="F8" s="400"/>
      <c r="G8" s="400"/>
      <c r="H8" s="400"/>
      <c r="I8" s="400"/>
      <c r="J8" s="400"/>
      <c r="K8" s="400"/>
      <c r="L8" s="400"/>
      <c r="M8" s="400"/>
      <c r="N8" s="203"/>
    </row>
    <row customHeight="1" ht="11.25">
      <c r="A9" s="139"/>
      <c r="B9" s="139"/>
      <c r="C9" s="139"/>
      <c r="D9" s="142"/>
      <c r="E9" s="148"/>
      <c r="F9" s="148"/>
      <c r="G9" s="148"/>
      <c r="H9" s="148"/>
      <c r="I9" s="148"/>
      <c r="J9" s="148"/>
      <c r="K9" s="148"/>
      <c r="L9" s="228"/>
      <c r="M9" s="228"/>
      <c r="N9" s="157"/>
    </row>
    <row customHeight="1" ht="20.25" hidden="1">
      <c r="D10" s="142"/>
      <c r="E10" s="148"/>
      <c r="F10" s="148"/>
      <c r="G10" s="148"/>
      <c r="H10" s="148"/>
      <c r="I10" s="148"/>
      <c r="J10" s="148"/>
      <c r="K10" s="148"/>
      <c r="L10" s="228"/>
      <c r="M10" s="157" t="str">
        <f>IF(unit="","",unit)</f>
        <v>тыс.руб.</v>
      </c>
      <c r="N10" s="158"/>
    </row>
    <row customHeight="1" ht="45">
      <c r="D11" s="142"/>
      <c r="E11" s="277" t="s">
        <v>95</v>
      </c>
      <c r="F11" s="278" t="s">
        <v>181</v>
      </c>
      <c r="G11" s="278" t="s">
        <v>182</v>
      </c>
      <c r="H11" s="407" t="str">
        <f>"За "&amp;IF(OR(_prd2="",god=""),"отчётный период",_prd2&amp;" "&amp;god&amp;" г.")</f>
        <v>За отчётный период</v>
      </c>
      <c r="I11" s="407"/>
      <c r="J11" s="407"/>
      <c r="K11" s="407" t="str">
        <f>"За "&amp;IF(OR(_prd2="",god=""),"аналогичный период предыдущего года",_prd2&amp;" "&amp;god-1&amp;" г.")</f>
        <v>За аналогичный период предыдущего года</v>
      </c>
      <c r="L11" s="407"/>
      <c r="M11" s="407"/>
      <c r="N11" s="142"/>
    </row>
    <row s="242" customFormat="1" customHeight="1" ht="11.25">
      <c r="A12" s="238"/>
      <c r="B12" s="238"/>
      <c r="C12" s="238"/>
      <c r="D12" s="239"/>
      <c r="E12" s="240">
        <v>1</v>
      </c>
      <c r="F12" s="241" t="s">
        <v>99</v>
      </c>
      <c r="G12" s="241" t="s">
        <v>100</v>
      </c>
      <c r="H12" s="401" t="s">
        <v>101</v>
      </c>
      <c r="I12" s="401"/>
      <c r="J12" s="401"/>
      <c r="K12" s="401" t="s">
        <v>102</v>
      </c>
      <c r="L12" s="401"/>
      <c r="M12" s="401"/>
      <c r="N12" s="239"/>
    </row>
    <row customHeight="1" ht="18">
      <c r="A13" s="143"/>
      <c r="B13" s="146"/>
      <c r="D13" s="142"/>
      <c r="E13" s="261" t="s">
        <v>183</v>
      </c>
      <c r="F13" s="280" t="s">
        <v>184</v>
      </c>
      <c r="G13" s="261"/>
      <c r="H13" s="281" t="str">
        <f>IF('Доходы-расходы'!H14="(","(","")</f>
        <v/>
      </c>
      <c r="I13" s="302">
        <f>'Доходы-расходы'!I14</f>
        <v>97121</v>
      </c>
      <c r="J13" s="281" t="str">
        <f>IF(H13="(",")","")</f>
        <v/>
      </c>
      <c r="K13" s="281" t="str">
        <f>IF('Доходы-расходы'!K14="(","(","")</f>
        <v/>
      </c>
      <c r="L13" s="302">
        <f>'Доходы-расходы'!L14</f>
        <v>122234</v>
      </c>
      <c r="M13" s="281" t="str">
        <f>IF(K13="(",")","")</f>
        <v/>
      </c>
      <c r="N13" s="142"/>
    </row>
    <row customHeight="1" ht="18">
      <c r="A14" s="143"/>
      <c r="B14" s="146"/>
      <c r="D14" s="142"/>
      <c r="E14" s="261" t="s">
        <v>104</v>
      </c>
      <c r="F14" s="306"/>
      <c r="G14" s="261" t="s">
        <v>185</v>
      </c>
      <c r="H14" s="258"/>
      <c r="I14" s="298"/>
      <c r="J14" s="260"/>
      <c r="K14" s="258"/>
      <c r="L14" s="298"/>
      <c r="M14" s="260"/>
      <c r="N14" s="142"/>
    </row>
    <row customHeight="1" ht="18">
      <c r="A15" s="143"/>
      <c r="B15" s="146"/>
      <c r="D15" s="142"/>
      <c r="E15" s="261" t="s">
        <v>107</v>
      </c>
      <c r="F15" s="306"/>
      <c r="G15" s="261" t="s">
        <v>186</v>
      </c>
      <c r="H15" s="258"/>
      <c r="I15" s="298"/>
      <c r="J15" s="260"/>
      <c r="K15" s="258"/>
      <c r="L15" s="298"/>
      <c r="M15" s="260"/>
      <c r="N15" s="142"/>
    </row>
    <row customHeight="1" ht="15">
      <c r="A16" s="143"/>
      <c r="B16" s="146"/>
      <c r="D16" s="142"/>
      <c r="E16" s="282"/>
      <c r="F16" s="495" t="s">
        <v>187</v>
      </c>
      <c r="G16" s="284"/>
      <c r="H16" s="284"/>
      <c r="I16" s="285"/>
      <c r="J16" s="285"/>
      <c r="K16" s="285"/>
      <c r="L16" s="285"/>
      <c r="M16" s="286"/>
      <c r="N16" s="142"/>
    </row>
    <row customHeight="1" ht="18">
      <c r="A17" s="143"/>
      <c r="B17" s="146"/>
      <c r="D17" s="142"/>
      <c r="E17" s="261" t="s">
        <v>99</v>
      </c>
      <c r="F17" s="280" t="s">
        <v>188</v>
      </c>
      <c r="G17" s="261"/>
      <c r="H17" s="281" t="str">
        <f>IF('Доходы-расходы'!H15="(","(","")</f>
        <v>(</v>
      </c>
      <c r="I17" s="302">
        <f>'Доходы-расходы'!I15</f>
        <v>73231</v>
      </c>
      <c r="J17" s="281" t="str">
        <f>IF(H17="(",")","")</f>
        <v>)</v>
      </c>
      <c r="K17" s="281" t="str">
        <f>IF('Доходы-расходы'!K15="(","(","")</f>
        <v>(</v>
      </c>
      <c r="L17" s="302">
        <f>'Доходы-расходы'!L15</f>
        <v>92246</v>
      </c>
      <c r="M17" s="281" t="str">
        <f>IF(K17="(",")","")</f>
        <v>)</v>
      </c>
      <c r="N17" s="142"/>
    </row>
    <row customHeight="1" ht="18">
      <c r="A18" s="143"/>
      <c r="B18" s="146"/>
      <c r="D18" s="142"/>
      <c r="E18" s="261" t="s">
        <v>158</v>
      </c>
      <c r="F18" s="306"/>
      <c r="G18" s="261" t="s">
        <v>189</v>
      </c>
      <c r="H18" s="261" t="s">
        <v>110</v>
      </c>
      <c r="I18" s="298"/>
      <c r="J18" s="260" t="s">
        <v>111</v>
      </c>
      <c r="K18" s="260" t="s">
        <v>110</v>
      </c>
      <c r="L18" s="298"/>
      <c r="M18" s="260" t="s">
        <v>111</v>
      </c>
      <c r="N18" s="142"/>
    </row>
    <row customHeight="1" ht="18">
      <c r="A19" s="143"/>
      <c r="B19" s="146"/>
      <c r="D19" s="142"/>
      <c r="E19" s="261" t="s">
        <v>161</v>
      </c>
      <c r="F19" s="306"/>
      <c r="G19" s="261">
        <v>21202</v>
      </c>
      <c r="H19" s="261" t="s">
        <v>110</v>
      </c>
      <c r="I19" s="298"/>
      <c r="J19" s="260" t="s">
        <v>111</v>
      </c>
      <c r="K19" s="260" t="s">
        <v>110</v>
      </c>
      <c r="L19" s="298"/>
      <c r="M19" s="260" t="s">
        <v>111</v>
      </c>
      <c r="N19" s="142"/>
    </row>
    <row customHeight="1" ht="15">
      <c r="A20" s="143"/>
      <c r="B20" s="146"/>
      <c r="D20" s="142"/>
      <c r="E20" s="282"/>
      <c r="F20" s="495" t="s">
        <v>187</v>
      </c>
      <c r="G20" s="284"/>
      <c r="H20" s="284"/>
      <c r="I20" s="285"/>
      <c r="J20" s="285"/>
      <c r="K20" s="285"/>
      <c r="L20" s="285"/>
      <c r="M20" s="286"/>
      <c r="N20" s="142"/>
    </row>
    <row customHeight="1" ht="18">
      <c r="A21" s="143"/>
      <c r="B21" s="146"/>
      <c r="D21" s="142"/>
      <c r="E21" s="261" t="s">
        <v>100</v>
      </c>
      <c r="F21" s="280" t="s">
        <v>190</v>
      </c>
      <c r="G21" s="261"/>
      <c r="H21" s="281" t="str">
        <f>IF('Доходы-расходы'!H16="(","(","")</f>
        <v/>
      </c>
      <c r="I21" s="302">
        <f>'Доходы-расходы'!I16</f>
        <v>23890</v>
      </c>
      <c r="J21" s="281" t="str">
        <f>IF(H21="(",")","")</f>
        <v/>
      </c>
      <c r="K21" s="281" t="str">
        <f>IF('Доходы-расходы'!K16="(","(","")</f>
        <v/>
      </c>
      <c r="L21" s="302">
        <f>'Доходы-расходы'!L16</f>
        <v>29988</v>
      </c>
      <c r="M21" s="281" t="str">
        <f>IF(K21="(",")","")</f>
        <v/>
      </c>
      <c r="N21" s="142"/>
    </row>
    <row customHeight="1" ht="18">
      <c r="A22" s="143"/>
      <c r="B22" s="146"/>
      <c r="D22" s="142"/>
      <c r="E22" s="261" t="s">
        <v>191</v>
      </c>
      <c r="F22" s="306"/>
      <c r="G22" s="261" t="s">
        <v>192</v>
      </c>
      <c r="H22" s="258"/>
      <c r="I22" s="298"/>
      <c r="J22" s="260"/>
      <c r="K22" s="258"/>
      <c r="L22" s="298"/>
      <c r="M22" s="260"/>
      <c r="N22" s="142"/>
    </row>
    <row customHeight="1" ht="18">
      <c r="A23" s="143"/>
      <c r="B23" s="146"/>
      <c r="D23" s="142"/>
      <c r="E23" s="261" t="s">
        <v>193</v>
      </c>
      <c r="F23" s="306"/>
      <c r="G23" s="261" t="s">
        <v>194</v>
      </c>
      <c r="H23" s="258"/>
      <c r="I23" s="298"/>
      <c r="J23" s="260"/>
      <c r="K23" s="258"/>
      <c r="L23" s="298"/>
      <c r="M23" s="260"/>
      <c r="N23" s="142"/>
    </row>
    <row customHeight="1" ht="15">
      <c r="A24" s="143"/>
      <c r="B24" s="146"/>
      <c r="D24" s="142"/>
      <c r="E24" s="282"/>
      <c r="F24" s="495" t="s">
        <v>187</v>
      </c>
      <c r="G24" s="284"/>
      <c r="H24" s="284"/>
      <c r="I24" s="285"/>
      <c r="J24" s="285"/>
      <c r="K24" s="285"/>
      <c r="L24" s="285"/>
      <c r="M24" s="286"/>
      <c r="N24" s="142"/>
    </row>
    <row customHeight="1" ht="18">
      <c r="A25" s="143"/>
      <c r="B25" s="146"/>
      <c r="D25" s="142"/>
      <c r="E25" s="261" t="s">
        <v>101</v>
      </c>
      <c r="F25" s="280" t="s">
        <v>195</v>
      </c>
      <c r="G25" s="261"/>
      <c r="H25" s="281" t="str">
        <f>IF('Доходы-расходы'!H17="(","(","")</f>
        <v>(</v>
      </c>
      <c r="I25" s="302">
        <f>'Доходы-расходы'!I17</f>
        <v>0</v>
      </c>
      <c r="J25" s="281" t="str">
        <f>IF(H25="(",")","")</f>
        <v>)</v>
      </c>
      <c r="K25" s="281" t="str">
        <f>IF('Доходы-расходы'!K17="(","(","")</f>
        <v>(</v>
      </c>
      <c r="L25" s="302">
        <f>'Доходы-расходы'!L17</f>
        <v>0</v>
      </c>
      <c r="M25" s="281" t="str">
        <f>IF(K25="(",")","")</f>
        <v>)</v>
      </c>
      <c r="N25" s="142"/>
    </row>
    <row customHeight="1" ht="18">
      <c r="A26" s="143"/>
      <c r="B26" s="146"/>
      <c r="D26" s="142"/>
      <c r="E26" s="261" t="s">
        <v>196</v>
      </c>
      <c r="F26" s="306"/>
      <c r="G26" s="261" t="s">
        <v>197</v>
      </c>
      <c r="H26" s="261" t="s">
        <v>110</v>
      </c>
      <c r="I26" s="298"/>
      <c r="J26" s="260" t="s">
        <v>111</v>
      </c>
      <c r="K26" s="260" t="s">
        <v>110</v>
      </c>
      <c r="L26" s="298"/>
      <c r="M26" s="260" t="s">
        <v>111</v>
      </c>
      <c r="N26" s="142"/>
    </row>
    <row customHeight="1" ht="15">
      <c r="A27" s="143"/>
      <c r="B27" s="146"/>
      <c r="D27" s="142"/>
      <c r="E27" s="282"/>
      <c r="F27" s="495" t="s">
        <v>187</v>
      </c>
      <c r="G27" s="284"/>
      <c r="H27" s="284"/>
      <c r="I27" s="285"/>
      <c r="J27" s="285"/>
      <c r="K27" s="285"/>
      <c r="L27" s="285"/>
      <c r="M27" s="286"/>
      <c r="N27" s="142"/>
    </row>
    <row customHeight="1" ht="18">
      <c r="A28" s="143"/>
      <c r="B28" s="146"/>
      <c r="D28" s="142"/>
      <c r="E28" s="261" t="s">
        <v>102</v>
      </c>
      <c r="F28" s="280" t="s">
        <v>198</v>
      </c>
      <c r="G28" s="261"/>
      <c r="H28" s="281" t="str">
        <f>IF('Доходы-расходы'!H18="(","(","")</f>
        <v>(</v>
      </c>
      <c r="I28" s="302">
        <f>'Доходы-расходы'!I18</f>
        <v>29684</v>
      </c>
      <c r="J28" s="281" t="str">
        <f>IF(H28="(",")","")</f>
        <v>)</v>
      </c>
      <c r="K28" s="281" t="str">
        <f>IF('Доходы-расходы'!K18="(","(","")</f>
        <v>(</v>
      </c>
      <c r="L28" s="302">
        <f>'Доходы-расходы'!L18</f>
        <v>38241</v>
      </c>
      <c r="M28" s="281" t="str">
        <f>IF(K28="(",")","")</f>
        <v>)</v>
      </c>
      <c r="N28" s="142"/>
    </row>
    <row customHeight="1" ht="18">
      <c r="A29" s="143"/>
      <c r="B29" s="146"/>
      <c r="D29" s="142"/>
      <c r="E29" s="261" t="s">
        <v>199</v>
      </c>
      <c r="F29" s="306"/>
      <c r="G29" s="261" t="s">
        <v>200</v>
      </c>
      <c r="H29" s="261" t="s">
        <v>110</v>
      </c>
      <c r="I29" s="298"/>
      <c r="J29" s="260" t="s">
        <v>111</v>
      </c>
      <c r="K29" s="260" t="s">
        <v>110</v>
      </c>
      <c r="L29" s="298"/>
      <c r="M29" s="260" t="s">
        <v>111</v>
      </c>
      <c r="N29" s="142"/>
    </row>
    <row customHeight="1" ht="15">
      <c r="A30" s="143"/>
      <c r="B30" s="146"/>
      <c r="D30" s="142"/>
      <c r="E30" s="282"/>
      <c r="F30" s="495" t="s">
        <v>187</v>
      </c>
      <c r="G30" s="284"/>
      <c r="H30" s="284"/>
      <c r="I30" s="285"/>
      <c r="J30" s="285"/>
      <c r="K30" s="285"/>
      <c r="L30" s="285"/>
      <c r="M30" s="286"/>
      <c r="N30" s="142"/>
    </row>
    <row customHeight="1" ht="18">
      <c r="A31" s="143"/>
      <c r="B31" s="146"/>
      <c r="D31" s="142"/>
      <c r="E31" s="261" t="s">
        <v>103</v>
      </c>
      <c r="F31" s="280" t="s">
        <v>201</v>
      </c>
      <c r="G31" s="261"/>
      <c r="H31" s="281" t="str">
        <f>IF('Доходы-расходы'!H19="(","(","")</f>
        <v>(</v>
      </c>
      <c r="I31" s="302">
        <f>'Доходы-расходы'!I19</f>
        <v>5794</v>
      </c>
      <c r="J31" s="281" t="str">
        <f>IF(H31="(",")","")</f>
        <v>)</v>
      </c>
      <c r="K31" s="281" t="str">
        <f>IF('Доходы-расходы'!K19="(","(","")</f>
        <v>(</v>
      </c>
      <c r="L31" s="302">
        <f>'Доходы-расходы'!L19</f>
        <v>8253</v>
      </c>
      <c r="M31" s="281" t="str">
        <f>IF(K31="(",")","")</f>
        <v>)</v>
      </c>
      <c r="N31" s="142"/>
    </row>
    <row customHeight="1" ht="18">
      <c r="A32" s="143"/>
      <c r="B32" s="146"/>
      <c r="D32" s="142"/>
      <c r="E32" s="261" t="s">
        <v>202</v>
      </c>
      <c r="F32" s="306"/>
      <c r="G32" s="261" t="s">
        <v>203</v>
      </c>
      <c r="H32" s="258"/>
      <c r="I32" s="298"/>
      <c r="J32" s="260"/>
      <c r="K32" s="258"/>
      <c r="L32" s="298"/>
      <c r="M32" s="260"/>
      <c r="N32" s="142"/>
    </row>
    <row customHeight="1" ht="18">
      <c r="A33" s="143"/>
      <c r="B33" s="146"/>
      <c r="D33" s="142"/>
      <c r="E33" s="261" t="s">
        <v>204</v>
      </c>
      <c r="F33" s="306"/>
      <c r="G33" s="261" t="s">
        <v>205</v>
      </c>
      <c r="H33" s="258"/>
      <c r="I33" s="298"/>
      <c r="J33" s="260"/>
      <c r="K33" s="258"/>
      <c r="L33" s="298"/>
      <c r="M33" s="260"/>
      <c r="N33" s="142"/>
    </row>
    <row customHeight="1" ht="15">
      <c r="A34" s="143"/>
      <c r="B34" s="146"/>
      <c r="D34" s="142"/>
      <c r="E34" s="282"/>
      <c r="F34" s="495" t="s">
        <v>187</v>
      </c>
      <c r="G34" s="284"/>
      <c r="H34" s="284"/>
      <c r="I34" s="285"/>
      <c r="J34" s="285"/>
      <c r="K34" s="285"/>
      <c r="L34" s="285"/>
      <c r="M34" s="286"/>
      <c r="N34" s="142"/>
    </row>
    <row customHeight="1" ht="18">
      <c r="A35" s="143"/>
      <c r="B35" s="146"/>
      <c r="D35" s="142"/>
      <c r="E35" s="261" t="s">
        <v>206</v>
      </c>
      <c r="F35" s="280" t="s">
        <v>207</v>
      </c>
      <c r="G35" s="261"/>
      <c r="H35" s="281" t="str">
        <f>IF('Доходы-расходы'!H20="(","(","")</f>
        <v/>
      </c>
      <c r="I35" s="302">
        <f>'Доходы-расходы'!I20</f>
        <v>0</v>
      </c>
      <c r="J35" s="281" t="str">
        <f>IF(H35="(",")","")</f>
        <v/>
      </c>
      <c r="K35" s="281" t="str">
        <f>IF('Доходы-расходы'!K20="(","(","")</f>
        <v/>
      </c>
      <c r="L35" s="302">
        <f>'Доходы-расходы'!L20</f>
        <v>0</v>
      </c>
      <c r="M35" s="281" t="str">
        <f>IF(K35="(",")","")</f>
        <v/>
      </c>
      <c r="N35" s="142"/>
    </row>
    <row customHeight="1" ht="18">
      <c r="A36" s="143"/>
      <c r="B36" s="146"/>
      <c r="D36" s="142"/>
      <c r="E36" s="261" t="s">
        <v>208</v>
      </c>
      <c r="F36" s="306"/>
      <c r="G36" s="261" t="s">
        <v>209</v>
      </c>
      <c r="H36" s="258"/>
      <c r="I36" s="298"/>
      <c r="J36" s="260"/>
      <c r="K36" s="258"/>
      <c r="L36" s="298"/>
      <c r="M36" s="260"/>
      <c r="N36" s="142"/>
    </row>
    <row customHeight="1" ht="15">
      <c r="A37" s="143"/>
      <c r="B37" s="146"/>
      <c r="D37" s="142"/>
      <c r="E37" s="282"/>
      <c r="F37" s="495" t="s">
        <v>187</v>
      </c>
      <c r="G37" s="284"/>
      <c r="H37" s="284"/>
      <c r="I37" s="285"/>
      <c r="J37" s="285"/>
      <c r="K37" s="285"/>
      <c r="L37" s="285"/>
      <c r="M37" s="286"/>
      <c r="N37" s="142"/>
    </row>
    <row customHeight="1" ht="18">
      <c r="A38" s="143"/>
      <c r="B38" s="146"/>
      <c r="D38" s="142"/>
      <c r="E38" s="261" t="s">
        <v>210</v>
      </c>
      <c r="F38" s="280" t="s">
        <v>211</v>
      </c>
      <c r="G38" s="261"/>
      <c r="H38" s="281" t="str">
        <f>IF('Доходы-расходы'!H21="(","(","")</f>
        <v/>
      </c>
      <c r="I38" s="302">
        <f>'Доходы-расходы'!I21</f>
        <v>160</v>
      </c>
      <c r="J38" s="281" t="str">
        <f>IF(H38="(",")","")</f>
        <v/>
      </c>
      <c r="K38" s="281" t="str">
        <f>IF('Доходы-расходы'!K21="(","(","")</f>
        <v/>
      </c>
      <c r="L38" s="302">
        <f>'Доходы-расходы'!L21</f>
        <v>0</v>
      </c>
      <c r="M38" s="281" t="str">
        <f>IF(K38="(",")","")</f>
        <v/>
      </c>
      <c r="N38" s="142"/>
    </row>
    <row customHeight="1" ht="18">
      <c r="A39" s="143"/>
      <c r="B39" s="146"/>
      <c r="D39" s="142"/>
      <c r="E39" s="261" t="s">
        <v>212</v>
      </c>
      <c r="F39" s="306"/>
      <c r="G39" s="261" t="s">
        <v>213</v>
      </c>
      <c r="H39" s="258"/>
      <c r="I39" s="298"/>
      <c r="J39" s="260"/>
      <c r="K39" s="258"/>
      <c r="L39" s="298"/>
      <c r="M39" s="260"/>
      <c r="N39" s="142"/>
    </row>
    <row customHeight="1" ht="15">
      <c r="A40" s="143"/>
      <c r="B40" s="146"/>
      <c r="D40" s="142"/>
      <c r="E40" s="282"/>
      <c r="F40" s="495" t="s">
        <v>187</v>
      </c>
      <c r="G40" s="284"/>
      <c r="H40" s="284"/>
      <c r="I40" s="285"/>
      <c r="J40" s="285"/>
      <c r="K40" s="285"/>
      <c r="L40" s="285"/>
      <c r="M40" s="286"/>
      <c r="N40" s="142"/>
    </row>
    <row customHeight="1" ht="18">
      <c r="A41" s="143"/>
      <c r="B41" s="146"/>
      <c r="D41" s="142"/>
      <c r="E41" s="261" t="s">
        <v>214</v>
      </c>
      <c r="F41" s="280" t="s">
        <v>215</v>
      </c>
      <c r="G41" s="261"/>
      <c r="H41" s="281" t="str">
        <f>IF('Доходы-расходы'!H22="(","(","")</f>
        <v>(</v>
      </c>
      <c r="I41" s="302">
        <f>'Доходы-расходы'!I22</f>
        <v>4110</v>
      </c>
      <c r="J41" s="281" t="str">
        <f>IF(H41="(",")","")</f>
        <v>)</v>
      </c>
      <c r="K41" s="281" t="str">
        <f>IF('Доходы-расходы'!K22="(","(","")</f>
        <v>(</v>
      </c>
      <c r="L41" s="302">
        <f>'Доходы-расходы'!L22</f>
        <v>4255</v>
      </c>
      <c r="M41" s="281" t="str">
        <f>IF(K41="(",")","")</f>
        <v>)</v>
      </c>
      <c r="N41" s="142"/>
    </row>
    <row customHeight="1" ht="18">
      <c r="A42" s="143"/>
      <c r="B42" s="146"/>
      <c r="D42" s="142"/>
      <c r="E42" s="261" t="s">
        <v>216</v>
      </c>
      <c r="F42" s="306"/>
      <c r="G42" s="261" t="s">
        <v>217</v>
      </c>
      <c r="H42" s="261" t="s">
        <v>110</v>
      </c>
      <c r="I42" s="298"/>
      <c r="J42" s="260" t="s">
        <v>111</v>
      </c>
      <c r="K42" s="260" t="s">
        <v>110</v>
      </c>
      <c r="L42" s="298"/>
      <c r="M42" s="260" t="s">
        <v>111</v>
      </c>
      <c r="N42" s="142"/>
    </row>
    <row customHeight="1" ht="15">
      <c r="A43" s="143"/>
      <c r="B43" s="146"/>
      <c r="D43" s="142"/>
      <c r="E43" s="282"/>
      <c r="F43" s="495" t="s">
        <v>187</v>
      </c>
      <c r="G43" s="284"/>
      <c r="H43" s="284"/>
      <c r="I43" s="285"/>
      <c r="J43" s="285"/>
      <c r="K43" s="285"/>
      <c r="L43" s="285"/>
      <c r="M43" s="286"/>
      <c r="N43" s="142"/>
    </row>
    <row customHeight="1" ht="18">
      <c r="A44" s="143"/>
      <c r="B44" s="146"/>
      <c r="D44" s="142"/>
      <c r="E44" s="261" t="s">
        <v>218</v>
      </c>
      <c r="F44" s="280" t="s">
        <v>219</v>
      </c>
      <c r="G44" s="261"/>
      <c r="H44" s="281" t="str">
        <f>IF('Доходы-расходы'!H23="(","(","")</f>
        <v/>
      </c>
      <c r="I44" s="302">
        <f>'Доходы-расходы'!I23</f>
        <v>2037</v>
      </c>
      <c r="J44" s="281" t="str">
        <f>IF(H44="(",")","")</f>
        <v/>
      </c>
      <c r="K44" s="281" t="str">
        <f>IF('Доходы-расходы'!K23="(","(","")</f>
        <v/>
      </c>
      <c r="L44" s="302">
        <f>'Доходы-расходы'!L23</f>
        <v>16636</v>
      </c>
      <c r="M44" s="281" t="str">
        <f>IF(K44="(",")","")</f>
        <v/>
      </c>
      <c r="N44" s="142"/>
    </row>
    <row customHeight="1" ht="18">
      <c r="A45" s="143"/>
      <c r="B45" s="146"/>
      <c r="D45" s="142"/>
      <c r="E45" s="261" t="s">
        <v>220</v>
      </c>
      <c r="F45" s="306"/>
      <c r="G45" s="261" t="s">
        <v>221</v>
      </c>
      <c r="H45" s="258"/>
      <c r="I45" s="298"/>
      <c r="J45" s="260"/>
      <c r="K45" s="258"/>
      <c r="L45" s="298"/>
      <c r="M45" s="260"/>
      <c r="N45" s="142"/>
    </row>
    <row customHeight="1" ht="18">
      <c r="A46" s="143"/>
      <c r="B46" s="146"/>
      <c r="D46" s="142"/>
      <c r="E46" s="261" t="s">
        <v>222</v>
      </c>
      <c r="F46" s="306"/>
      <c r="G46" s="261" t="s">
        <v>223</v>
      </c>
      <c r="H46" s="258"/>
      <c r="I46" s="298"/>
      <c r="J46" s="260"/>
      <c r="K46" s="258"/>
      <c r="L46" s="298"/>
      <c r="M46" s="260"/>
      <c r="N46" s="142"/>
    </row>
    <row customHeight="1" ht="18">
      <c r="A47" s="143"/>
      <c r="B47" s="146"/>
      <c r="D47" s="279"/>
      <c r="E47" s="261" t="s">
        <v>224</v>
      </c>
      <c r="F47" s="306"/>
      <c r="G47" s="261" t="s">
        <v>225</v>
      </c>
      <c r="H47" s="258"/>
      <c r="I47" s="298"/>
      <c r="J47" s="260"/>
      <c r="K47" s="258"/>
      <c r="L47" s="298"/>
      <c r="M47" s="260"/>
      <c r="N47" s="142"/>
    </row>
    <row customHeight="1" ht="15">
      <c r="A48" s="143"/>
      <c r="B48" s="146"/>
      <c r="D48" s="142"/>
      <c r="E48" s="282"/>
      <c r="F48" s="495" t="s">
        <v>187</v>
      </c>
      <c r="G48" s="284"/>
      <c r="H48" s="284"/>
      <c r="I48" s="285"/>
      <c r="J48" s="285"/>
      <c r="K48" s="285"/>
      <c r="L48" s="285"/>
      <c r="M48" s="286"/>
      <c r="N48" s="142"/>
    </row>
    <row customHeight="1" ht="18">
      <c r="A49" s="143"/>
      <c r="B49" s="146"/>
      <c r="D49" s="142"/>
      <c r="E49" s="261" t="s">
        <v>226</v>
      </c>
      <c r="F49" s="280" t="s">
        <v>227</v>
      </c>
      <c r="G49" s="261"/>
      <c r="H49" s="281" t="str">
        <f>IF('Доходы-расходы'!H24="(","(","")</f>
        <v>(</v>
      </c>
      <c r="I49" s="302">
        <f>'Доходы-расходы'!I24</f>
        <v>14357</v>
      </c>
      <c r="J49" s="281" t="str">
        <f>IF(H49="(",")","")</f>
        <v>)</v>
      </c>
      <c r="K49" s="281" t="str">
        <f>IF('Доходы-расходы'!K24="(","(","")</f>
        <v>(</v>
      </c>
      <c r="L49" s="302">
        <f>'Доходы-расходы'!L24</f>
        <v>6087</v>
      </c>
      <c r="M49" s="281" t="str">
        <f>IF(K49="(",")","")</f>
        <v>)</v>
      </c>
      <c r="N49" s="142"/>
    </row>
    <row customHeight="1" ht="18">
      <c r="A50" s="143"/>
      <c r="B50" s="146"/>
      <c r="D50" s="142"/>
      <c r="E50" s="261" t="s">
        <v>228</v>
      </c>
      <c r="F50" s="306"/>
      <c r="G50" s="261" t="s">
        <v>229</v>
      </c>
      <c r="H50" s="261" t="s">
        <v>110</v>
      </c>
      <c r="I50" s="298"/>
      <c r="J50" s="260" t="s">
        <v>111</v>
      </c>
      <c r="K50" s="260" t="s">
        <v>110</v>
      </c>
      <c r="L50" s="298"/>
      <c r="M50" s="260" t="s">
        <v>111</v>
      </c>
      <c r="N50" s="142"/>
    </row>
    <row customHeight="1" ht="18">
      <c r="A51" s="143"/>
      <c r="B51" s="146"/>
      <c r="D51" s="142"/>
      <c r="E51" s="261" t="s">
        <v>230</v>
      </c>
      <c r="F51" s="306"/>
      <c r="G51" s="261" t="s">
        <v>231</v>
      </c>
      <c r="H51" s="261" t="s">
        <v>110</v>
      </c>
      <c r="I51" s="298"/>
      <c r="J51" s="260" t="s">
        <v>111</v>
      </c>
      <c r="K51" s="260" t="s">
        <v>110</v>
      </c>
      <c r="L51" s="298"/>
      <c r="M51" s="260" t="s">
        <v>111</v>
      </c>
      <c r="N51" s="142"/>
    </row>
    <row customHeight="1" ht="18">
      <c r="A52" s="143"/>
      <c r="B52" s="146"/>
      <c r="D52" s="279"/>
      <c r="E52" s="261" t="s">
        <v>232</v>
      </c>
      <c r="F52" s="306"/>
      <c r="G52" s="261" t="s">
        <v>233</v>
      </c>
      <c r="H52" s="261" t="s">
        <v>110</v>
      </c>
      <c r="I52" s="298"/>
      <c r="J52" s="260" t="s">
        <v>111</v>
      </c>
      <c r="K52" s="260" t="s">
        <v>110</v>
      </c>
      <c r="L52" s="298"/>
      <c r="M52" s="260" t="s">
        <v>111</v>
      </c>
      <c r="N52" s="142"/>
    </row>
    <row customHeight="1" ht="15">
      <c r="A53" s="143"/>
      <c r="B53" s="146"/>
      <c r="D53" s="142"/>
      <c r="E53" s="282"/>
      <c r="F53" s="495" t="s">
        <v>187</v>
      </c>
      <c r="G53" s="284"/>
      <c r="H53" s="284"/>
      <c r="I53" s="285"/>
      <c r="J53" s="285"/>
      <c r="K53" s="285"/>
      <c r="L53" s="285"/>
      <c r="M53" s="286"/>
      <c r="N53" s="142"/>
    </row>
    <row customHeight="1" ht="18">
      <c r="A54" s="143"/>
      <c r="B54" s="146"/>
      <c r="D54" s="142"/>
      <c r="E54" s="261" t="s">
        <v>234</v>
      </c>
      <c r="F54" s="280" t="s">
        <v>235</v>
      </c>
      <c r="G54" s="261"/>
      <c r="H54" s="281" t="str">
        <f>IF('Доходы-расходы'!H25="(","(","")</f>
        <v>(</v>
      </c>
      <c r="I54" s="302">
        <f>'Доходы-расходы'!I25</f>
        <v>22064</v>
      </c>
      <c r="J54" s="281" t="str">
        <f>IF(H54="(",")","")</f>
        <v>)</v>
      </c>
      <c r="K54" s="281" t="str">
        <f>IF('Доходы-расходы'!K25="(","(","")</f>
        <v>(</v>
      </c>
      <c r="L54" s="302">
        <f>'Доходы-расходы'!L25</f>
        <v>1959</v>
      </c>
      <c r="M54" s="281" t="str">
        <f>IF(K54="(",")","")</f>
        <v>)</v>
      </c>
      <c r="N54" s="142"/>
    </row>
    <row customHeight="1" ht="18">
      <c r="A55" s="143"/>
      <c r="B55" s="146"/>
      <c r="D55" s="142"/>
      <c r="E55" s="261" t="s">
        <v>236</v>
      </c>
      <c r="F55" s="306"/>
      <c r="G55" s="261" t="s">
        <v>237</v>
      </c>
      <c r="H55" s="258"/>
      <c r="I55" s="298"/>
      <c r="J55" s="260"/>
      <c r="K55" s="258"/>
      <c r="L55" s="298"/>
      <c r="M55" s="260"/>
      <c r="N55" s="142"/>
    </row>
    <row customHeight="1" ht="18">
      <c r="A56" s="143"/>
      <c r="B56" s="146"/>
      <c r="D56" s="142"/>
      <c r="E56" s="261" t="s">
        <v>238</v>
      </c>
      <c r="F56" s="306"/>
      <c r="G56" s="261" t="s">
        <v>239</v>
      </c>
      <c r="H56" s="258"/>
      <c r="I56" s="298"/>
      <c r="J56" s="260"/>
      <c r="K56" s="258"/>
      <c r="L56" s="298"/>
      <c r="M56" s="260"/>
      <c r="N56" s="142"/>
    </row>
    <row customHeight="1" ht="15">
      <c r="A57" s="143"/>
      <c r="B57" s="146"/>
      <c r="D57" s="142"/>
      <c r="E57" s="282"/>
      <c r="F57" s="495" t="s">
        <v>187</v>
      </c>
      <c r="G57" s="284"/>
      <c r="H57" s="284"/>
      <c r="I57" s="285"/>
      <c r="J57" s="285"/>
      <c r="K57" s="285"/>
      <c r="L57" s="285"/>
      <c r="M57" s="286"/>
      <c r="N57" s="142"/>
    </row>
    <row customHeight="1" ht="22.5">
      <c r="A58" s="143"/>
      <c r="B58" s="146"/>
      <c r="D58" s="142"/>
      <c r="E58" s="261" t="s">
        <v>240</v>
      </c>
      <c r="F58" s="313" t="s">
        <v>241</v>
      </c>
      <c r="G58" s="261"/>
      <c r="H58" s="281" t="str">
        <f>IF('Доходы-расходы'!H26="(","(","")</f>
        <v/>
      </c>
      <c r="I58" s="302">
        <f>'Доходы-расходы'!I26</f>
        <v>0</v>
      </c>
      <c r="J58" s="281" t="str">
        <f>IF(H58="(",")","")</f>
        <v/>
      </c>
      <c r="K58" s="281" t="str">
        <f>IF('Доходы-расходы'!K26="(","(","")</f>
        <v/>
      </c>
      <c r="L58" s="302">
        <f>'Доходы-расходы'!L26</f>
        <v>0</v>
      </c>
      <c r="M58" s="281" t="str">
        <f>IF(K58="(",")","")</f>
        <v/>
      </c>
      <c r="N58" s="142"/>
    </row>
    <row customHeight="1" ht="18">
      <c r="A59" s="143"/>
      <c r="B59" s="146"/>
      <c r="D59" s="142"/>
      <c r="E59" s="261" t="s">
        <v>242</v>
      </c>
      <c r="F59" s="306"/>
      <c r="G59" s="312" t="s">
        <v>243</v>
      </c>
      <c r="H59" s="258"/>
      <c r="I59" s="298"/>
      <c r="J59" s="260"/>
      <c r="K59" s="258"/>
      <c r="L59" s="298"/>
      <c r="M59" s="260"/>
      <c r="N59" s="142"/>
    </row>
    <row customHeight="1" ht="15">
      <c r="A60" s="143"/>
      <c r="B60" s="146"/>
      <c r="D60" s="142"/>
      <c r="E60" s="282"/>
      <c r="F60" s="495" t="s">
        <v>187</v>
      </c>
      <c r="G60" s="284"/>
      <c r="H60" s="284"/>
      <c r="I60" s="285"/>
      <c r="J60" s="285"/>
      <c r="K60" s="285"/>
      <c r="L60" s="303"/>
      <c r="M60" s="286"/>
      <c r="N60" s="142"/>
    </row>
    <row customHeight="1" ht="22.5">
      <c r="A61" s="143"/>
      <c r="B61" s="146"/>
      <c r="D61" s="142"/>
      <c r="E61" s="261" t="s">
        <v>244</v>
      </c>
      <c r="F61" s="313" t="s">
        <v>245</v>
      </c>
      <c r="G61" s="261"/>
      <c r="H61" s="281" t="str">
        <f>IF('Доходы-расходы'!H27="(","(","")</f>
        <v>(</v>
      </c>
      <c r="I61" s="302">
        <f>'Доходы-расходы'!I27</f>
        <v>0</v>
      </c>
      <c r="J61" s="281" t="str">
        <f>IF(H61="(",")","")</f>
        <v>)</v>
      </c>
      <c r="K61" s="281" t="str">
        <f>IF('Доходы-расходы'!K27="(","(","")</f>
        <v>(</v>
      </c>
      <c r="L61" s="302">
        <f>'Доходы-расходы'!L27</f>
        <v>0</v>
      </c>
      <c r="M61" s="281" t="str">
        <f>IF(K61="(",")","")</f>
        <v>)</v>
      </c>
      <c r="N61" s="142"/>
    </row>
    <row customHeight="1" ht="18">
      <c r="A62" s="143"/>
      <c r="B62" s="146"/>
      <c r="D62" s="142"/>
      <c r="E62" s="261" t="s">
        <v>246</v>
      </c>
      <c r="F62" s="306"/>
      <c r="G62" s="312" t="s">
        <v>247</v>
      </c>
      <c r="H62" s="258"/>
      <c r="I62" s="298"/>
      <c r="J62" s="260"/>
      <c r="K62" s="258"/>
      <c r="L62" s="298"/>
      <c r="M62" s="260"/>
      <c r="N62" s="142"/>
    </row>
    <row customHeight="1" ht="15">
      <c r="A63" s="143"/>
      <c r="B63" s="146"/>
      <c r="D63" s="142"/>
      <c r="E63" s="282"/>
      <c r="F63" s="495" t="s">
        <v>187</v>
      </c>
      <c r="G63" s="284"/>
      <c r="H63" s="284"/>
      <c r="I63" s="303"/>
      <c r="J63" s="285"/>
      <c r="K63" s="285"/>
      <c r="L63" s="303"/>
      <c r="M63" s="286"/>
      <c r="N63" s="142"/>
    </row>
    <row customHeight="1" ht="18">
      <c r="A64" s="143"/>
      <c r="B64" s="146"/>
      <c r="D64" s="142"/>
      <c r="E64" s="261" t="s">
        <v>248</v>
      </c>
      <c r="F64" s="313" t="s">
        <v>249</v>
      </c>
      <c r="G64" s="261"/>
      <c r="H64" s="281" t="str">
        <f>IF('Доходы-расходы'!H28="(","(","")</f>
        <v/>
      </c>
      <c r="I64" s="302">
        <f>'Доходы-расходы'!I28</f>
        <v>0</v>
      </c>
      <c r="J64" s="281" t="str">
        <f>IF(H64="(",")","")</f>
        <v/>
      </c>
      <c r="K64" s="281" t="str">
        <f>IF('Доходы-расходы'!K28="(","(","")</f>
        <v/>
      </c>
      <c r="L64" s="302">
        <f>'Доходы-расходы'!L28</f>
        <v>0</v>
      </c>
      <c r="M64" s="281" t="str">
        <f>IF(K64="(",")","")</f>
        <v/>
      </c>
      <c r="N64" s="142"/>
    </row>
    <row customHeight="1" ht="18">
      <c r="A65" s="143"/>
      <c r="B65" s="146"/>
      <c r="D65" s="142"/>
      <c r="E65" s="261" t="s">
        <v>250</v>
      </c>
      <c r="F65" s="306"/>
      <c r="G65" s="312" t="s">
        <v>251</v>
      </c>
      <c r="H65" s="258"/>
      <c r="I65" s="298"/>
      <c r="J65" s="260"/>
      <c r="K65" s="258"/>
      <c r="L65" s="298"/>
      <c r="M65" s="260"/>
      <c r="N65" s="142"/>
    </row>
    <row customHeight="1" ht="15">
      <c r="A66" s="143"/>
      <c r="B66" s="146"/>
      <c r="D66" s="142"/>
      <c r="E66" s="282"/>
      <c r="F66" s="495" t="s">
        <v>187</v>
      </c>
      <c r="G66" s="284"/>
      <c r="H66" s="284"/>
      <c r="I66" s="303"/>
      <c r="J66" s="285"/>
      <c r="K66" s="285"/>
      <c r="L66" s="303"/>
      <c r="M66" s="286"/>
      <c r="N66" s="142"/>
    </row>
    <row customHeight="1" ht="18">
      <c r="A67" s="143"/>
      <c r="B67" s="146"/>
      <c r="D67" s="142"/>
      <c r="E67" s="261" t="s">
        <v>60</v>
      </c>
      <c r="F67" s="280" t="s">
        <v>252</v>
      </c>
      <c r="G67" s="261"/>
      <c r="H67" s="281" t="str">
        <f>IF('Доходы-расходы'!H29="(","(","")</f>
        <v/>
      </c>
      <c r="I67" s="302">
        <f>'Доходы-расходы'!I29</f>
        <v>0</v>
      </c>
      <c r="J67" s="281" t="str">
        <f>IF(H67="(",")","")</f>
        <v/>
      </c>
      <c r="K67" s="281" t="str">
        <f>IF('Доходы-расходы'!K29="(","(","")</f>
        <v/>
      </c>
      <c r="L67" s="302">
        <f>'Доходы-расходы'!L29</f>
        <v>0</v>
      </c>
      <c r="M67" s="281" t="str">
        <f>IF(K67="(",")","")</f>
        <v/>
      </c>
      <c r="N67" s="142"/>
    </row>
    <row customHeight="1" ht="18">
      <c r="A68" s="143"/>
      <c r="B68" s="146"/>
      <c r="D68" s="142"/>
      <c r="E68" s="261" t="s">
        <v>253</v>
      </c>
      <c r="F68" s="306"/>
      <c r="G68" s="261" t="s">
        <v>254</v>
      </c>
      <c r="H68" s="258"/>
      <c r="I68" s="298"/>
      <c r="J68" s="260"/>
      <c r="K68" s="258"/>
      <c r="L68" s="298"/>
      <c r="M68" s="260"/>
      <c r="N68" s="142"/>
    </row>
    <row customHeight="1" ht="18">
      <c r="A69" s="143"/>
      <c r="B69" s="146"/>
      <c r="D69" s="142"/>
      <c r="E69" s="261" t="s">
        <v>255</v>
      </c>
      <c r="F69" s="306"/>
      <c r="G69" s="261" t="s">
        <v>256</v>
      </c>
      <c r="H69" s="258"/>
      <c r="I69" s="298"/>
      <c r="J69" s="260"/>
      <c r="K69" s="258"/>
      <c r="L69" s="298"/>
      <c r="M69" s="260"/>
      <c r="N69" s="142"/>
    </row>
    <row customHeight="1" ht="18">
      <c r="A70" s="143"/>
      <c r="B70" s="146"/>
      <c r="D70" s="279"/>
      <c r="E70" s="261" t="s">
        <v>257</v>
      </c>
      <c r="F70" s="306"/>
      <c r="G70" s="261" t="s">
        <v>258</v>
      </c>
      <c r="H70" s="258"/>
      <c r="I70" s="298"/>
      <c r="J70" s="260"/>
      <c r="K70" s="258"/>
      <c r="L70" s="298"/>
      <c r="M70" s="260"/>
      <c r="N70" s="142"/>
    </row>
    <row customHeight="1" ht="15">
      <c r="A71" s="143"/>
      <c r="B71" s="146"/>
      <c r="D71" s="142"/>
      <c r="E71" s="282"/>
      <c r="F71" s="495" t="s">
        <v>187</v>
      </c>
      <c r="G71" s="284"/>
      <c r="H71" s="284"/>
      <c r="I71" s="303"/>
      <c r="J71" s="285"/>
      <c r="K71" s="285"/>
      <c r="L71" s="303"/>
      <c r="M71" s="286"/>
      <c r="N71" s="142"/>
    </row>
    <row customHeight="1" ht="22.5">
      <c r="A72" s="143"/>
      <c r="B72" s="146"/>
      <c r="D72" s="142"/>
      <c r="E72" s="261" t="s">
        <v>259</v>
      </c>
      <c r="F72" s="280" t="s">
        <v>260</v>
      </c>
      <c r="G72" s="261"/>
      <c r="H72" s="281" t="str">
        <f>IF('Доходы-расходы'!H32="(","(","")</f>
        <v/>
      </c>
      <c r="I72" s="302">
        <f>'Доходы-расходы'!I32</f>
        <v>0</v>
      </c>
      <c r="J72" s="281" t="str">
        <f>IF(H72="(",")","")</f>
        <v/>
      </c>
      <c r="K72" s="281" t="str">
        <f>IF('Доходы-расходы'!K32="(","(","")</f>
        <v/>
      </c>
      <c r="L72" s="302">
        <f>'Доходы-расходы'!L32</f>
        <v>0</v>
      </c>
      <c r="M72" s="281" t="str">
        <f>IF(K72="(",")","")</f>
        <v/>
      </c>
      <c r="N72" s="142"/>
    </row>
    <row customHeight="1" ht="18">
      <c r="A73" s="143"/>
      <c r="B73" s="146"/>
      <c r="D73" s="142"/>
      <c r="E73" s="261" t="s">
        <v>261</v>
      </c>
      <c r="F73" s="306"/>
      <c r="G73" s="261" t="s">
        <v>262</v>
      </c>
      <c r="H73" s="258"/>
      <c r="I73" s="298"/>
      <c r="J73" s="260"/>
      <c r="K73" s="258"/>
      <c r="L73" s="298"/>
      <c r="M73" s="260"/>
      <c r="N73" s="142"/>
    </row>
    <row customHeight="1" ht="15">
      <c r="A74" s="143"/>
      <c r="B74" s="146"/>
      <c r="D74" s="142"/>
      <c r="E74" s="282"/>
      <c r="F74" s="495" t="s">
        <v>187</v>
      </c>
      <c r="G74" s="284"/>
      <c r="H74" s="284"/>
      <c r="I74" s="303"/>
      <c r="J74" s="285"/>
      <c r="K74" s="285"/>
      <c r="L74" s="303"/>
      <c r="M74" s="286"/>
      <c r="N74" s="142"/>
    </row>
    <row customHeight="1" ht="22.5">
      <c r="A75" s="143"/>
      <c r="B75" s="146"/>
      <c r="D75" s="142"/>
      <c r="E75" s="261" t="s">
        <v>263</v>
      </c>
      <c r="F75" s="280" t="s">
        <v>264</v>
      </c>
      <c r="G75" s="261"/>
      <c r="H75" s="281" t="str">
        <f>IF('Доходы-расходы'!H33="(","(","")</f>
        <v/>
      </c>
      <c r="I75" s="302">
        <f>'Доходы-расходы'!I33</f>
        <v>0</v>
      </c>
      <c r="J75" s="281" t="str">
        <f>IF(H75="(",")","")</f>
        <v/>
      </c>
      <c r="K75" s="281" t="str">
        <f>IF('Доходы-расходы'!K33="(","(","")</f>
        <v/>
      </c>
      <c r="L75" s="302">
        <f>'Доходы-расходы'!L33</f>
        <v>0</v>
      </c>
      <c r="M75" s="281" t="str">
        <f>IF(K75="(",")","")</f>
        <v/>
      </c>
      <c r="N75" s="142"/>
    </row>
    <row customHeight="1" ht="18">
      <c r="A76" s="143"/>
      <c r="B76" s="146"/>
      <c r="D76" s="142"/>
      <c r="E76" s="261" t="s">
        <v>265</v>
      </c>
      <c r="F76" s="306"/>
      <c r="G76" s="261" t="s">
        <v>266</v>
      </c>
      <c r="H76" s="258"/>
      <c r="I76" s="298"/>
      <c r="J76" s="260"/>
      <c r="K76" s="258"/>
      <c r="L76" s="298"/>
      <c r="M76" s="260"/>
      <c r="N76" s="142"/>
    </row>
    <row customHeight="1" ht="15">
      <c r="A77" s="143"/>
      <c r="B77" s="146"/>
      <c r="D77" s="142"/>
      <c r="E77" s="282"/>
      <c r="F77" s="495" t="s">
        <v>187</v>
      </c>
      <c r="G77" s="284"/>
      <c r="H77" s="284"/>
      <c r="I77" s="285"/>
      <c r="J77" s="285"/>
      <c r="K77" s="285"/>
      <c r="L77" s="285"/>
      <c r="M77" s="286"/>
      <c r="N77" s="142"/>
    </row>
    <row customHeight="1" ht="22.5">
      <c r="A78" s="143"/>
      <c r="B78" s="146"/>
      <c r="D78" s="142"/>
      <c r="E78" s="312" t="s">
        <v>267</v>
      </c>
      <c r="F78" s="313" t="s">
        <v>268</v>
      </c>
      <c r="G78" s="261"/>
      <c r="H78" s="281" t="str">
        <f>IF('Доходы-расходы'!H34="(","(","")</f>
        <v/>
      </c>
      <c r="I78" s="302">
        <f>'Доходы-расходы'!I34</f>
        <v>0</v>
      </c>
      <c r="J78" s="281" t="str">
        <f>IF(H78="(",")","")</f>
        <v/>
      </c>
      <c r="K78" s="281" t="str">
        <f>IF('Доходы-расходы'!K34="(","(","")</f>
        <v/>
      </c>
      <c r="L78" s="302">
        <f>'Доходы-расходы'!L34</f>
        <v>0</v>
      </c>
      <c r="M78" s="281" t="str">
        <f>IF(K78="(",")","")</f>
        <v/>
      </c>
      <c r="N78" s="142"/>
    </row>
    <row customHeight="1" ht="18">
      <c r="A79" s="143"/>
      <c r="B79" s="146"/>
      <c r="D79" s="142"/>
      <c r="E79" s="312" t="s">
        <v>269</v>
      </c>
      <c r="F79" s="306"/>
      <c r="G79" s="312" t="s">
        <v>270</v>
      </c>
      <c r="H79" s="258"/>
      <c r="I79" s="298"/>
      <c r="J79" s="260"/>
      <c r="K79" s="258"/>
      <c r="L79" s="298"/>
      <c r="M79" s="260"/>
      <c r="N79" s="142"/>
    </row>
    <row customHeight="1" ht="15">
      <c r="A80" s="143"/>
      <c r="B80" s="146"/>
      <c r="D80" s="142"/>
      <c r="E80" s="282"/>
      <c r="F80" s="495" t="s">
        <v>187</v>
      </c>
      <c r="G80" s="284"/>
      <c r="H80" s="284"/>
      <c r="I80" s="285"/>
      <c r="J80" s="285"/>
      <c r="K80" s="285"/>
      <c r="L80" s="285"/>
      <c r="M80" s="286"/>
      <c r="N80" s="142"/>
    </row>
    <row customHeight="1" ht="11.25">
      <c r="D81" s="142"/>
      <c r="E81" s="142"/>
      <c r="F81" s="142"/>
      <c r="G81" s="142"/>
      <c r="H81" s="142"/>
      <c r="I81" s="142"/>
      <c r="J81" s="142"/>
      <c r="K81" s="142"/>
      <c r="L81" s="142"/>
      <c r="M81" s="142"/>
      <c r="N81" s="142"/>
    </row>
  </sheetData>
  <sheetProtection formatColumns="0" formatRows="0" sort="0" autoFilter="0" insertRows="0" insertColumns="1" deleteRows="0" deleteColumns="0"/>
  <mergeCells count="5">
    <mergeCell ref="E8:M8"/>
    <mergeCell ref="H11:J11"/>
    <mergeCell ref="K11:M11"/>
    <mergeCell ref="H12:J12"/>
    <mergeCell ref="K12:M12"/>
  </mergeCells>
  <dataValidations count="7">
    <dataValidation type="whole" allowBlank="1" showInputMessage="1" showErrorMessage="1" errorTitle="Внимание" error="Допускается ввод только целых не отрицательных чисел!" sqref="L50:L52 L29 I26 L26 I29 I42 L42 I50:I52 L18:L19 I18:I19">
      <formula1>0</formula1>
      <formula2>9.99999999999999E+23</formula2>
    </dataValidation>
    <dataValidation type="textLength" operator="lessThanOrEqual" allowBlank="1" showInputMessage="1" showErrorMessage="1" sqref="G76 G70 G73 G65 G62 G59 G56 G52 G47 G42 G39 G36 G33 G29 G26 G23 G15 G19 G79">
      <formula1>990</formula1>
    </dataValidation>
    <dataValidation type="textLength" operator="lessThanOrEqual" allowBlank="1" showInputMessage="1" showErrorMessage="1" errorTitle="Ошибка" error="Допускается ввод не более 900 символов!" sqref="F73 F76 F68:F70 F65 F62 F22:F23 F26 F32:F33 F36 F39 F42 F45:F47 F50:F52 F55:F56 F59 F29 F14:F15 F18:F19 F79">
      <formula1>900</formula1>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L76 I76 I73 I68:I70 L68:L70 L73 I65 L65 I62 L62 L22:L23 I22:I23 L32:L33 I32:I33 L36 I36 I39 L39 I45:I47 L45:L47 I55:I56 L55:L56 I59 L59 L14:L15 I14:I15 L79 I79">
      <formula1>0</formula1>
      <formula2>9.99999999999999E+23</formula2>
    </dataValidation>
    <dataValidation type="list" allowBlank="1" showDropDown="1" showInputMessage="1" showErrorMessage="1" errorTitle="Внимание" error="Возможен ввод только символа '('!" sqref="H76 K76 K73 K68:K70 H68:H70 H73 K65 H65 K62 H62 H22:H23 K22:K23 H32:H33 K32:K33 H36 K36 K39 H39 K45:K47 H45:H47 K55:K56 H55:H56 K59 H59 H14:H15 K14:K15 H79 K79">
      <formula1>"("</formula1>
    </dataValidation>
    <dataValidation type="decimal" allowBlank="1" showInputMessage="1" showErrorMessage="1" sqref="I75 L67 I67 L72 I72 L75 L13 I13 L25 I25 I21 L21 I28 L28 L31 I31 L35 I35 I38 L38 L41 I41 I44 L44 I49 L49 I54 L54 I58 L58 L61 I61 I17 L17 L64 I64 I78 L78">
      <formula1>-9.99999999999999E+40</formula1>
      <formula2>9.99999999999999E+22</formula2>
    </dataValidation>
    <dataValidation type="decimal" allowBlank="1" showInputMessage="1" showErrorMessage="1" sqref="I16:M16 I66:M66 I71:M71 I74:M74 I63:M63 I24:M24 I20:M20 I27:M27 I30:M30 I34:M34 I37:M37 I40:M40 I43:M43 I48:M48 I53:M53 I57:M57 I60:M60 I77:M77 I80:M80">
      <formula1>0</formula1>
      <formula2>9.99999999999999E+22</formula2>
    </dataValidation>
  </dataValidations>
  <printOptions horizontalCentered="1"/>
  <pageMargins left="0.24" right="0.24" top="0.24" bottom="0.24" header="0.24" footer="0.24"/>
  <pageSetup paperSize="9" scale="72" fitToHeight="0"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6497A-B8CC-CB89-10BB-B501F61F6211}" mc:Ignorable="x14ac xr xr2 xr3">
  <sheetPr>
    <tabColor rgb="FFCCCCFF"/>
    <pageSetUpPr fitToPage="1"/>
  </sheetPr>
  <dimension ref="A1:G12"/>
  <sheetViews>
    <sheetView topLeftCell="D6" showGridLines="0" workbookViewId="0">
      <selection activeCell="A1" sqref="A1"/>
    </sheetView>
  </sheetViews>
  <sheetFormatPr defaultColWidth="9.140625" customHeight="1" defaultRowHeight="11.152499999999998"/>
  <cols>
    <col min="1" max="1" style="162" width="37.140625" hidden="1" customWidth="1"/>
    <col min="2" max="2" style="162" width="7.7109375" hidden="1" customWidth="1"/>
    <col min="3" max="3" style="162" width="2.140625" hidden="1" customWidth="1"/>
    <col min="4" max="4" style="163" width="3.421875" customWidth="1"/>
    <col min="5" max="5" style="163" width="4.7109375" customWidth="1"/>
    <col min="6" max="6" style="163" width="90.421875" customWidth="1"/>
    <col min="7" max="7" style="163" width="9.140625"/>
  </cols>
  <sheetData>
    <row customHeight="1" ht="11.25" hidden="1"/>
    <row customHeight="1" ht="11.25" hidden="1">
      <c r="B2" s="164"/>
    </row>
    <row customHeight="1" ht="11.25" hidden="1"/>
    <row customHeight="1" ht="11.25" hidden="1"/>
    <row customHeight="1" ht="11.25" hidden="1">
      <c r="B5" s="164"/>
    </row>
    <row s="168" customFormat="1" customHeight="1" ht="13.5">
      <c r="A6" s="165"/>
      <c r="B6" s="165"/>
      <c r="C6" s="165"/>
      <c r="D6" s="166"/>
      <c r="E6" s="287"/>
      <c r="F6" s="287"/>
      <c r="G6" s="167"/>
    </row>
    <row s="172" customFormat="1" customHeight="1" ht="18">
      <c r="A7" s="169"/>
      <c r="B7" s="170"/>
      <c r="C7" s="171"/>
      <c r="D7" s="166"/>
      <c r="E7" s="408" t="s">
        <v>271</v>
      </c>
      <c r="F7" s="409"/>
    </row>
    <row s="168" customFormat="1" customHeight="1" ht="13.5">
      <c r="A8" s="165"/>
      <c r="B8" s="165"/>
      <c r="C8" s="165"/>
      <c r="D8" s="166"/>
      <c r="E8" s="229"/>
      <c r="F8" s="229"/>
      <c r="G8" s="167"/>
    </row>
    <row s="237" customFormat="1" customHeight="1" ht="18">
      <c r="A9" s="173"/>
      <c r="B9" s="173"/>
      <c r="C9" s="173"/>
      <c r="D9" s="166"/>
      <c r="E9" s="288" t="s">
        <v>183</v>
      </c>
      <c r="F9" s="289"/>
    </row>
    <row customHeight="1" ht="12">
      <c r="D10" s="175"/>
      <c r="E10" s="290"/>
      <c r="F10" s="291" t="s">
        <v>272</v>
      </c>
    </row>
    <row customHeight="1" ht="20.25">
      <c r="D11" s="175"/>
      <c r="E11" s="175"/>
      <c r="F11" s="175"/>
    </row>
    <row customHeight="1" ht="12.75">
      <c r="E12" s="410"/>
      <c r="F12" s="410"/>
    </row>
  </sheetData>
  <sheetProtection formatColumns="0" formatRows="0" sort="0" autoFilter="0" insertRows="0" insertColumns="1" deleteRows="0" deleteColumns="0"/>
  <mergeCells count="2">
    <mergeCell ref="E7:F7"/>
    <mergeCell ref="E12:F12"/>
  </mergeCells>
  <dataValidations count="1">
    <dataValidation type="textLength" operator="lessThanOrEqual" allowBlank="1" showInputMessage="1" showErrorMessage="1" errorTitle="Ошибка" error="Допускается ввод не более 900 символов!" sqref="F9">
      <formula1>900</formula1>
    </dataValidation>
  </dataValidations>
  <printOptions horizontalCentered="1"/>
  <pageMargins left="0.24" right="0.24" top="0.24" bottom="0.24" header="0.24" footer="0.24"/>
  <pageSetup paperSize="9" scale="81" fitToHeight="0"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E7BE9-E02B-CA5B-4F09-0BB649620A0D}" mc:Ignorable="x14ac xr xr2 xr3">
  <sheetPr>
    <tabColor rgb="FFBCBCBC"/>
  </sheetPr>
  <dimension ref="A1:AA27"/>
  <sheetViews>
    <sheetView topLeftCell="A1" showGridLines="0" workbookViewId="0">
      <selection activeCell="A1" sqref="A1"/>
    </sheetView>
  </sheetViews>
  <sheetFormatPr defaultColWidth="9.140625" customHeight="1" defaultRowHeight="11.152499999999998"/>
  <cols>
    <col min="1" max="1" style="245" width="30.28125" customWidth="1"/>
    <col min="2" max="7" style="245" width="9.140625"/>
    <col min="8" max="8" style="245" width="2.00390625" customWidth="1"/>
    <col min="9" max="9" style="245" width="9.140625"/>
    <col min="10" max="11" style="245" width="2.140625" customWidth="1"/>
    <col min="12" max="12" style="245" width="9.140625"/>
    <col min="13" max="13" style="131" width="2.140625" customWidth="1"/>
    <col min="14" max="14" style="131" width="11.57421875" customWidth="1"/>
    <col min="15" max="16" style="131" width="9.140625"/>
    <col min="17" max="26" style="245" width="9.140625"/>
    <col min="27" max="27" style="133" width="9.140625"/>
  </cols>
  <sheetData>
    <row r="2" s="233" customFormat="1" customHeight="1" ht="11.25">
      <c r="A2" s="149" t="s">
        <v>273</v>
      </c>
      <c r="B2" s="149"/>
      <c r="C2" s="149"/>
      <c r="D2" s="149"/>
      <c r="E2" s="149"/>
      <c r="F2" s="149"/>
      <c r="G2" s="149"/>
      <c r="H2" s="149"/>
      <c r="I2" s="149"/>
      <c r="J2" s="149"/>
      <c r="K2" s="149"/>
      <c r="L2" s="149"/>
      <c r="M2" s="150"/>
      <c r="N2" s="150"/>
      <c r="O2" s="150"/>
      <c r="P2" s="150"/>
      <c r="Q2" s="149"/>
      <c r="R2" s="149"/>
      <c r="S2" s="149"/>
      <c r="T2" s="149"/>
      <c r="U2" s="149"/>
      <c r="V2" s="149"/>
      <c r="W2" s="149"/>
      <c r="X2" s="149"/>
      <c r="Y2" s="149"/>
      <c r="Z2" s="149"/>
      <c r="AA2" s="151"/>
    </row>
    <row r="4" s="245" customFormat="1" customHeight="1" ht="20.25">
      <c r="C4" s="200"/>
      <c r="D4" s="348" t="s">
        <v>274</v>
      </c>
      <c r="E4" s="256"/>
      <c r="F4" s="292"/>
      <c r="G4" s="258"/>
      <c r="H4" s="258"/>
      <c r="I4" s="259"/>
      <c r="J4" s="260"/>
      <c r="K4" s="258"/>
      <c r="L4" s="259"/>
      <c r="M4" s="260"/>
      <c r="N4" s="200"/>
    </row>
    <row customHeight="1" ht="11.25">
      <c r="E5" s="236"/>
      <c r="F5" s="235"/>
      <c r="G5" s="235"/>
      <c r="H5" s="235"/>
      <c r="I5" s="235"/>
      <c r="J5" s="235"/>
      <c r="K5" s="235"/>
      <c r="L5" s="235"/>
      <c r="M5" s="243"/>
    </row>
    <row customHeight="1" ht="11.25">
      <c r="E6" s="236"/>
      <c r="F6" s="235"/>
      <c r="G6" s="235"/>
      <c r="H6" s="235"/>
      <c r="I6" s="235"/>
      <c r="J6" s="235"/>
      <c r="K6" s="235"/>
      <c r="L6" s="235"/>
      <c r="M6" s="243"/>
    </row>
    <row s="233" customFormat="1" customHeight="1" ht="11.25">
      <c r="A7" s="149" t="s">
        <v>275</v>
      </c>
      <c r="B7" s="149"/>
      <c r="C7" s="149"/>
      <c r="D7" s="149"/>
      <c r="E7" s="232"/>
      <c r="F7" s="231"/>
      <c r="G7" s="231"/>
      <c r="H7" s="231"/>
      <c r="I7" s="231"/>
      <c r="J7" s="231"/>
      <c r="K7" s="231"/>
      <c r="L7" s="231"/>
      <c r="M7" s="244"/>
      <c r="N7" s="150"/>
      <c r="O7" s="150"/>
      <c r="P7" s="150"/>
      <c r="Q7" s="149"/>
      <c r="R7" s="149"/>
      <c r="S7" s="149"/>
      <c r="T7" s="149"/>
      <c r="U7" s="149"/>
      <c r="V7" s="149"/>
      <c r="W7" s="149"/>
      <c r="X7" s="149"/>
      <c r="Y7" s="149"/>
      <c r="Z7" s="149"/>
      <c r="AA7" s="151"/>
    </row>
    <row customHeight="1" ht="11.25">
      <c r="E8" s="236"/>
      <c r="F8" s="235"/>
      <c r="G8" s="235"/>
      <c r="H8" s="235"/>
      <c r="I8" s="235"/>
      <c r="J8" s="235"/>
      <c r="K8" s="235"/>
      <c r="L8" s="235"/>
      <c r="M8" s="243"/>
    </row>
    <row s="245" customFormat="1" customHeight="1" ht="20.25">
      <c r="C9" s="200"/>
      <c r="D9" s="348" t="s">
        <v>274</v>
      </c>
      <c r="E9" s="293"/>
      <c r="F9" s="294"/>
      <c r="G9" s="295"/>
      <c r="H9" s="259"/>
      <c r="I9" s="259"/>
      <c r="J9" s="259"/>
      <c r="K9" s="259"/>
      <c r="L9" s="245"/>
      <c r="M9" s="159"/>
      <c r="N9" s="200"/>
    </row>
    <row customHeight="1" ht="11.25">
      <c r="E10" s="236"/>
      <c r="F10" s="235"/>
      <c r="G10" s="235"/>
      <c r="H10" s="235"/>
      <c r="I10" s="235"/>
      <c r="J10" s="235"/>
      <c r="K10" s="235"/>
      <c r="L10" s="235"/>
      <c r="M10" s="243"/>
    </row>
    <row customHeight="1" ht="11.25">
      <c r="E11" s="236"/>
      <c r="F11" s="235"/>
      <c r="G11" s="235"/>
      <c r="H11" s="235"/>
      <c r="I11" s="235"/>
      <c r="J11" s="235"/>
      <c r="K11" s="235"/>
      <c r="L11" s="235"/>
      <c r="M11" s="243"/>
    </row>
    <row s="233" customFormat="1" customHeight="1" ht="11.25">
      <c r="A12" s="149" t="s">
        <v>276</v>
      </c>
      <c r="B12" s="149"/>
      <c r="C12" s="149"/>
      <c r="D12" s="149"/>
      <c r="E12" s="232"/>
      <c r="F12" s="231"/>
      <c r="G12" s="231"/>
      <c r="H12" s="231"/>
      <c r="I12" s="231"/>
      <c r="J12" s="231"/>
      <c r="K12" s="231"/>
      <c r="L12" s="231"/>
      <c r="M12" s="244"/>
      <c r="N12" s="150"/>
      <c r="O12" s="150"/>
      <c r="P12" s="150"/>
      <c r="Q12" s="149"/>
      <c r="R12" s="149"/>
      <c r="S12" s="149"/>
      <c r="T12" s="149"/>
      <c r="U12" s="149"/>
      <c r="V12" s="149"/>
      <c r="W12" s="149"/>
      <c r="X12" s="149"/>
      <c r="Y12" s="149"/>
      <c r="Z12" s="149"/>
      <c r="AA12" s="151"/>
    </row>
    <row customHeight="1" ht="11.25">
      <c r="E13" s="236"/>
      <c r="F13" s="235"/>
      <c r="G13" s="235"/>
      <c r="H13" s="235"/>
      <c r="I13" s="235"/>
      <c r="J13" s="235"/>
      <c r="K13" s="235"/>
      <c r="L13" s="235"/>
      <c r="M13" s="243"/>
    </row>
    <row s="202" customFormat="1" customHeight="1" ht="18">
      <c r="A14" s="143"/>
      <c r="B14" s="146"/>
      <c r="C14" s="144"/>
      <c r="D14" s="496" t="s">
        <v>274</v>
      </c>
      <c r="E14" s="261"/>
      <c r="F14" s="306"/>
      <c r="G14" s="258"/>
      <c r="H14" s="258"/>
      <c r="I14" s="259"/>
      <c r="J14" s="260"/>
      <c r="K14" s="258"/>
      <c r="L14" s="259"/>
      <c r="M14" s="260"/>
      <c r="N14" s="142"/>
    </row>
    <row customHeight="1" ht="11.25">
      <c r="E15" s="236"/>
      <c r="F15" s="235"/>
      <c r="G15" s="235"/>
      <c r="H15" s="235"/>
      <c r="I15" s="235"/>
      <c r="J15" s="235"/>
      <c r="K15" s="235"/>
      <c r="L15" s="235"/>
      <c r="M15" s="243"/>
    </row>
    <row s="233" customFormat="1" customHeight="1" ht="11.25">
      <c r="A16" s="149" t="s">
        <v>277</v>
      </c>
      <c r="B16" s="149"/>
      <c r="C16" s="149"/>
      <c r="D16" s="149"/>
      <c r="E16" s="232"/>
      <c r="F16" s="231"/>
      <c r="G16" s="231"/>
      <c r="H16" s="231"/>
      <c r="I16" s="231"/>
      <c r="J16" s="231"/>
      <c r="K16" s="231"/>
      <c r="L16" s="231"/>
      <c r="M16" s="244"/>
      <c r="N16" s="150"/>
      <c r="O16" s="150"/>
      <c r="P16" s="150"/>
      <c r="Q16" s="149"/>
      <c r="R16" s="149"/>
      <c r="S16" s="149"/>
      <c r="T16" s="149"/>
      <c r="U16" s="149"/>
      <c r="V16" s="149"/>
      <c r="W16" s="149"/>
      <c r="X16" s="149"/>
      <c r="Y16" s="149"/>
      <c r="Z16" s="149"/>
      <c r="AA16" s="151"/>
    </row>
    <row customHeight="1" ht="11.25">
      <c r="E17" s="236"/>
      <c r="F17" s="235"/>
      <c r="G17" s="235"/>
      <c r="H17" s="235"/>
      <c r="I17" s="235"/>
      <c r="J17" s="235"/>
      <c r="K17" s="235"/>
      <c r="L17" s="235"/>
      <c r="M17" s="243"/>
    </row>
    <row s="202" customFormat="1" customHeight="1" ht="20.25">
      <c r="A18" s="143"/>
      <c r="B18" s="146"/>
      <c r="C18" s="144"/>
      <c r="D18" s="348" t="s">
        <v>274</v>
      </c>
      <c r="E18" s="261"/>
      <c r="F18" s="306"/>
      <c r="G18" s="258"/>
      <c r="H18" s="261" t="s">
        <v>110</v>
      </c>
      <c r="I18" s="259"/>
      <c r="J18" s="260" t="s">
        <v>111</v>
      </c>
      <c r="K18" s="260" t="s">
        <v>110</v>
      </c>
      <c r="L18" s="259"/>
      <c r="M18" s="260" t="s">
        <v>111</v>
      </c>
      <c r="N18" s="142"/>
    </row>
    <row customHeight="1" ht="11.25">
      <c r="E19" s="235"/>
      <c r="F19" s="235"/>
      <c r="G19" s="235"/>
      <c r="H19" s="235"/>
      <c r="I19" s="235"/>
      <c r="J19" s="235"/>
      <c r="K19" s="235"/>
      <c r="L19" s="235"/>
      <c r="M19" s="243"/>
    </row>
    <row customHeight="1" ht="11.25">
      <c r="E20" s="235"/>
      <c r="F20" s="235"/>
      <c r="G20" s="235"/>
      <c r="H20" s="235"/>
      <c r="I20" s="235"/>
      <c r="J20" s="235"/>
      <c r="K20" s="235"/>
      <c r="L20" s="235"/>
      <c r="M20" s="243"/>
    </row>
    <row s="233" customFormat="1" customHeight="1" ht="11.25">
      <c r="A21" s="230" t="s">
        <v>278</v>
      </c>
      <c r="B21" s="231"/>
      <c r="C21" s="231"/>
      <c r="D21" s="231"/>
      <c r="E21" s="232"/>
      <c r="F21" s="231"/>
      <c r="G21" s="231"/>
      <c r="H21" s="231"/>
      <c r="I21" s="231"/>
      <c r="J21" s="231"/>
      <c r="K21" s="231"/>
      <c r="L21" s="231"/>
      <c r="M21" s="244"/>
      <c r="N21" s="150"/>
      <c r="O21" s="150"/>
      <c r="P21" s="150"/>
      <c r="Q21" s="231"/>
      <c r="R21" s="231"/>
      <c r="S21" s="231"/>
      <c r="T21" s="231"/>
      <c r="U21" s="231"/>
      <c r="V21" s="231"/>
      <c r="W21" s="231"/>
      <c r="X21" s="231"/>
      <c r="Y21" s="231"/>
      <c r="Z21" s="151"/>
      <c r="AA21" s="231"/>
    </row>
    <row s="245" customFormat="1" customHeight="1" ht="11.25">
      <c r="A22" s="234"/>
      <c r="E22" s="236"/>
      <c r="M22" s="243"/>
      <c r="N22" s="131"/>
      <c r="O22" s="131"/>
      <c r="P22" s="131"/>
      <c r="Z22" s="133"/>
    </row>
    <row s="237" customFormat="1" customHeight="1" ht="18">
      <c r="A23" s="173"/>
      <c r="B23" s="173"/>
      <c r="C23" s="173"/>
      <c r="D23" s="497" t="s">
        <v>274</v>
      </c>
      <c r="E23" s="296"/>
      <c r="F23" s="297"/>
      <c r="G23" s="237"/>
    </row>
    <row r="27" customHeight="1" ht="11.25">
      <c r="D27" s="347"/>
    </row>
  </sheetData>
  <sheetProtection formatColumns="0" formatRows="0" sort="0" autoFilter="0" insertRows="0" insertColumns="1" deleteRows="0" deleteColumns="0"/>
  <dataValidations count="4">
    <dataValidation type="textLength" operator="lessThanOrEqual" allowBlank="1" showInputMessage="1" showErrorMessage="1" errorTitle="Ошибка" error="Допускается ввод не более 900 символов!" sqref="F23 F4:G4 F9:G9 F14:G14 F18:G18">
      <formula1>900</formula1>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I4 L4 I14 L14">
      <formula1>0</formula1>
      <formula2>9.99999999999999E+23</formula2>
    </dataValidation>
    <dataValidation type="list" allowBlank="1" showDropDown="1" showInputMessage="1" showErrorMessage="1" errorTitle="Внимание" error="Возможен ввод только символа '('!" sqref="H4 K4 K14 H14">
      <formula1>"("</formula1>
    </dataValidation>
    <dataValidation type="whole" allowBlank="1" showInputMessage="1" showErrorMessage="1" errorTitle="Внимание" error="Допускается ввод только целых не отрицательных чисел!" sqref="H9:K9 I18 L18">
      <formula1>0</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F239C-ECAF-4499-8416-B2A667A95C46}" mc:Ignorable="x14ac xr xr2 xr3">
  <sheetPr>
    <tabColor rgb="FFBCBCBC"/>
  </sheetPr>
  <dimension ref="A1:CO88"/>
  <sheetViews>
    <sheetView topLeftCell="A1" showGridLines="0" workbookViewId="0">
      <selection activeCell="A1" sqref="A1:A2"/>
    </sheetView>
  </sheetViews>
  <sheetFormatPr defaultColWidth="9.140625" customHeight="1" defaultRowHeight="11.152499999999998"/>
  <cols>
    <col min="1" max="2" style="304" width="32.57421875" customWidth="1"/>
    <col min="3" max="3" style="345" width="18.7109375" customWidth="1"/>
    <col min="4" max="4" style="123" width="14.140625" customWidth="1"/>
    <col min="5" max="5" style="123" width="8.28125" customWidth="1"/>
    <col min="6" max="6" style="123" width="19.00390625" customWidth="1"/>
    <col min="7" max="9" style="123" width="12.28125" customWidth="1"/>
    <col min="10" max="10" style="123" width="9.140625"/>
    <col min="11" max="11" style="123" width="34.421875" customWidth="1"/>
    <col min="12" max="93" style="123" width="9.140625"/>
  </cols>
  <sheetData>
    <row customHeight="1" ht="11.25">
      <c r="A1" s="411" t="s">
        <v>279</v>
      </c>
      <c r="B1" s="247" t="s">
        <v>280</v>
      </c>
      <c r="C1" s="122" t="s">
        <v>281</v>
      </c>
      <c r="D1" s="122" t="s">
        <v>282</v>
      </c>
      <c r="E1" s="122" t="s">
        <v>283</v>
      </c>
      <c r="F1" s="124" t="s">
        <v>69</v>
      </c>
      <c r="G1" s="124" t="s">
        <v>284</v>
      </c>
      <c r="H1" s="124" t="s">
        <v>285</v>
      </c>
      <c r="I1" s="124" t="s">
        <v>286</v>
      </c>
      <c r="K1" s="498" t="s">
        <v>287</v>
      </c>
      <c r="CO1" s="138"/>
    </row>
    <row customHeight="1" ht="12.75">
      <c r="A2" s="411"/>
      <c r="B2" s="248"/>
      <c r="C2" s="125" t="s">
        <v>288</v>
      </c>
      <c r="D2" s="135" t="s">
        <v>289</v>
      </c>
      <c r="E2" s="127">
        <v>2020</v>
      </c>
      <c r="F2" s="136" t="s">
        <v>70</v>
      </c>
      <c r="G2" s="138" t="s">
        <v>290</v>
      </c>
      <c r="H2" s="138" t="s">
        <v>291</v>
      </c>
      <c r="I2" s="138" t="s">
        <v>291</v>
      </c>
      <c r="K2" s="499" t="s">
        <v>292</v>
      </c>
    </row>
    <row customHeight="1" ht="12.75">
      <c r="A3" s="160" t="s">
        <v>293</v>
      </c>
      <c r="B3" s="500" t="s">
        <v>3</v>
      </c>
      <c r="C3" s="125" t="s">
        <v>43</v>
      </c>
      <c r="D3" s="135" t="s">
        <v>294</v>
      </c>
      <c r="E3" s="127">
        <v>2021</v>
      </c>
      <c r="F3" s="136" t="s">
        <v>295</v>
      </c>
      <c r="G3" s="138" t="s">
        <v>296</v>
      </c>
      <c r="H3" s="138" t="s">
        <v>297</v>
      </c>
      <c r="I3" s="138" t="s">
        <v>297</v>
      </c>
      <c r="K3" s="153" t="s">
        <v>298</v>
      </c>
    </row>
    <row customHeight="1" ht="12.75">
      <c r="A4" s="160" t="s">
        <v>178</v>
      </c>
      <c r="B4" s="160"/>
      <c r="D4" s="135" t="s">
        <v>299</v>
      </c>
      <c r="E4" s="127">
        <v>2022</v>
      </c>
      <c r="G4" s="138" t="s">
        <v>300</v>
      </c>
      <c r="H4" s="138" t="s">
        <v>301</v>
      </c>
      <c r="I4" s="138" t="s">
        <v>301</v>
      </c>
      <c r="K4" s="153" t="s">
        <v>302</v>
      </c>
    </row>
    <row customHeight="1" ht="45">
      <c r="A5" s="160" t="s">
        <v>303</v>
      </c>
      <c r="B5" s="160"/>
      <c r="D5" s="135" t="s">
        <v>304</v>
      </c>
      <c r="E5" s="127">
        <v>2023</v>
      </c>
      <c r="F5" s="161" t="s">
        <v>305</v>
      </c>
      <c r="G5" s="138" t="s">
        <v>306</v>
      </c>
      <c r="H5" s="138" t="s">
        <v>307</v>
      </c>
      <c r="I5" s="138" t="s">
        <v>307</v>
      </c>
      <c r="K5" s="153" t="s">
        <v>308</v>
      </c>
    </row>
    <row customHeight="1" ht="11.25">
      <c r="A6" s="160" t="s">
        <v>309</v>
      </c>
      <c r="B6" s="160"/>
      <c r="C6" s="122" t="s">
        <v>310</v>
      </c>
      <c r="D6" s="126"/>
      <c r="E6" s="127">
        <v>2024</v>
      </c>
      <c r="F6" s="136" t="s">
        <v>311</v>
      </c>
      <c r="G6" s="138" t="s">
        <v>312</v>
      </c>
      <c r="H6" s="138" t="s">
        <v>313</v>
      </c>
      <c r="I6" s="138" t="s">
        <v>313</v>
      </c>
      <c r="K6" s="153" t="s">
        <v>314</v>
      </c>
    </row>
    <row customHeight="1" ht="11.25">
      <c r="A7" s="160" t="s">
        <v>315</v>
      </c>
      <c r="B7" s="160"/>
      <c r="C7" s="125">
        <v>0</v>
      </c>
      <c r="D7" s="126"/>
      <c r="E7" s="123">
        <v>2025</v>
      </c>
      <c r="F7" s="136" t="s">
        <v>70</v>
      </c>
      <c r="G7" s="138" t="s">
        <v>316</v>
      </c>
      <c r="H7" s="138" t="s">
        <v>317</v>
      </c>
      <c r="I7" s="138" t="s">
        <v>317</v>
      </c>
      <c r="K7" s="153" t="s">
        <v>318</v>
      </c>
    </row>
    <row customHeight="1" ht="11.25">
      <c r="A8" s="160" t="s">
        <v>319</v>
      </c>
      <c r="B8" s="160"/>
      <c r="D8" s="126"/>
      <c r="E8" s="127"/>
      <c r="F8" s="136" t="s">
        <v>295</v>
      </c>
      <c r="G8" s="138" t="s">
        <v>320</v>
      </c>
      <c r="H8" s="138" t="s">
        <v>321</v>
      </c>
      <c r="I8" s="138" t="s">
        <v>321</v>
      </c>
      <c r="K8" s="153" t="s">
        <v>322</v>
      </c>
    </row>
    <row customHeight="1" ht="11.25">
      <c r="A9" s="160" t="s">
        <v>323</v>
      </c>
      <c r="B9" s="160"/>
      <c r="D9" s="126"/>
      <c r="E9" s="127"/>
      <c r="G9" s="138" t="s">
        <v>324</v>
      </c>
      <c r="H9" s="138" t="s">
        <v>325</v>
      </c>
      <c r="I9" s="138" t="s">
        <v>325</v>
      </c>
      <c r="K9" s="153" t="s">
        <v>326</v>
      </c>
    </row>
    <row customHeight="1" ht="11.25">
      <c r="A10" s="160" t="s">
        <v>327</v>
      </c>
      <c r="B10" s="160"/>
      <c r="D10" s="126"/>
      <c r="E10" s="127"/>
      <c r="G10" s="138" t="s">
        <v>328</v>
      </c>
      <c r="H10" s="138" t="s">
        <v>329</v>
      </c>
      <c r="I10" s="138" t="s">
        <v>329</v>
      </c>
    </row>
    <row customHeight="1" ht="11.25">
      <c r="A11" s="160" t="s">
        <v>330</v>
      </c>
      <c r="B11" s="160"/>
      <c r="D11" s="126"/>
      <c r="E11" s="127"/>
      <c r="G11" s="138" t="s">
        <v>331</v>
      </c>
      <c r="H11" s="138">
        <v>10</v>
      </c>
      <c r="I11" s="138">
        <v>10</v>
      </c>
      <c r="K11" s="152" t="s">
        <v>332</v>
      </c>
    </row>
    <row customHeight="1" ht="11.25">
      <c r="A12" s="160" t="s">
        <v>333</v>
      </c>
      <c r="B12" s="160"/>
      <c r="D12" s="126"/>
      <c r="E12" s="127"/>
      <c r="G12" s="138" t="s">
        <v>334</v>
      </c>
      <c r="H12" s="138">
        <v>11</v>
      </c>
      <c r="I12" s="138">
        <v>11</v>
      </c>
      <c r="K12" s="153" t="s">
        <v>292</v>
      </c>
    </row>
    <row customHeight="1" ht="11.25">
      <c r="A13" s="160" t="s">
        <v>335</v>
      </c>
      <c r="B13" s="160"/>
      <c r="D13" s="126"/>
      <c r="E13" s="127"/>
      <c r="G13" s="138" t="s">
        <v>336</v>
      </c>
      <c r="H13" s="138">
        <v>12</v>
      </c>
      <c r="I13" s="138">
        <v>12</v>
      </c>
      <c r="K13" s="153" t="s">
        <v>298</v>
      </c>
    </row>
    <row customHeight="1" ht="11.25">
      <c r="A14" s="160" t="s">
        <v>337</v>
      </c>
      <c r="B14" s="160"/>
      <c r="D14" s="126"/>
      <c r="E14" s="127"/>
      <c r="G14" s="138"/>
      <c r="H14" s="138"/>
      <c r="I14" s="138">
        <v>13</v>
      </c>
      <c r="K14" s="153" t="s">
        <v>302</v>
      </c>
    </row>
    <row customHeight="1" ht="11.25">
      <c r="A15" s="160" t="s">
        <v>338</v>
      </c>
      <c r="B15" s="160"/>
      <c r="D15" s="126"/>
      <c r="E15" s="127"/>
      <c r="G15" s="138"/>
      <c r="H15" s="138"/>
      <c r="I15" s="138">
        <v>14</v>
      </c>
      <c r="K15" s="153" t="s">
        <v>308</v>
      </c>
    </row>
    <row customHeight="1" ht="11.25">
      <c r="A16" s="304" t="s">
        <v>339</v>
      </c>
      <c r="B16" s="160"/>
      <c r="C16" s="346" t="s">
        <v>340</v>
      </c>
      <c r="D16" s="126"/>
      <c r="G16" s="138"/>
      <c r="H16" s="138"/>
      <c r="I16" s="138">
        <v>15</v>
      </c>
      <c r="K16" s="153" t="s">
        <v>314</v>
      </c>
    </row>
    <row customHeight="1" ht="11.25">
      <c r="A17" s="160" t="s">
        <v>341</v>
      </c>
      <c r="B17" s="160"/>
      <c r="C17" s="345" t="s">
        <v>342</v>
      </c>
      <c r="G17" s="138"/>
      <c r="H17" s="138"/>
      <c r="I17" s="138">
        <v>16</v>
      </c>
    </row>
    <row customHeight="1" ht="11.25">
      <c r="A18" s="160" t="s">
        <v>343</v>
      </c>
      <c r="B18" s="160"/>
      <c r="G18" s="138"/>
      <c r="H18" s="138"/>
      <c r="I18" s="138">
        <v>17</v>
      </c>
    </row>
    <row customHeight="1" ht="11.25">
      <c r="A19" s="160" t="s">
        <v>344</v>
      </c>
      <c r="B19" s="160"/>
      <c r="G19" s="138"/>
      <c r="H19" s="138"/>
      <c r="I19" s="138">
        <v>18</v>
      </c>
    </row>
    <row customHeight="1" ht="11.25">
      <c r="A20" s="160" t="s">
        <v>345</v>
      </c>
      <c r="B20" s="160"/>
      <c r="G20" s="138"/>
      <c r="H20" s="138"/>
      <c r="I20" s="138">
        <v>19</v>
      </c>
    </row>
    <row customHeight="1" ht="11.25">
      <c r="A21" s="160" t="s">
        <v>346</v>
      </c>
      <c r="B21" s="160"/>
      <c r="G21" s="138"/>
      <c r="H21" s="138"/>
      <c r="I21" s="138">
        <v>20</v>
      </c>
    </row>
    <row customHeight="1" ht="11.25">
      <c r="A22" s="160" t="s">
        <v>347</v>
      </c>
      <c r="B22" s="160"/>
      <c r="G22" s="138"/>
      <c r="H22" s="138"/>
      <c r="I22" s="138">
        <v>21</v>
      </c>
    </row>
    <row customHeight="1" ht="11.25">
      <c r="A23" s="160" t="s">
        <v>348</v>
      </c>
      <c r="B23" s="160"/>
      <c r="G23" s="138"/>
      <c r="H23" s="138"/>
      <c r="I23" s="138">
        <v>22</v>
      </c>
    </row>
    <row customHeight="1" ht="11.25">
      <c r="A24" s="160" t="s">
        <v>349</v>
      </c>
      <c r="B24" s="160"/>
      <c r="C24" s="123"/>
      <c r="G24" s="138"/>
      <c r="H24" s="138"/>
      <c r="I24" s="138">
        <v>23</v>
      </c>
    </row>
    <row customHeight="1" ht="11.25">
      <c r="A25" s="160" t="s">
        <v>350</v>
      </c>
      <c r="B25" s="160"/>
      <c r="G25" s="138"/>
      <c r="H25" s="138"/>
      <c r="I25" s="138">
        <v>24</v>
      </c>
    </row>
    <row customHeight="1" ht="11.25">
      <c r="A26" s="160" t="s">
        <v>351</v>
      </c>
      <c r="B26" s="160"/>
      <c r="G26" s="138"/>
      <c r="H26" s="138"/>
      <c r="I26" s="138">
        <v>25</v>
      </c>
    </row>
    <row customHeight="1" ht="11.25">
      <c r="A27" s="160" t="s">
        <v>352</v>
      </c>
      <c r="B27" s="160"/>
      <c r="G27" s="138"/>
      <c r="H27" s="138"/>
      <c r="I27" s="138">
        <v>26</v>
      </c>
    </row>
    <row customHeight="1" ht="11.25">
      <c r="A28" s="160" t="s">
        <v>353</v>
      </c>
      <c r="B28" s="160"/>
      <c r="G28" s="138"/>
      <c r="H28" s="138"/>
      <c r="I28" s="138">
        <v>27</v>
      </c>
    </row>
    <row customHeight="1" ht="11.25">
      <c r="A29" s="160" t="s">
        <v>354</v>
      </c>
      <c r="B29" s="160"/>
      <c r="G29" s="138"/>
      <c r="H29" s="138"/>
      <c r="I29" s="138">
        <v>28</v>
      </c>
    </row>
    <row customHeight="1" ht="11.25">
      <c r="A30" s="160" t="s">
        <v>355</v>
      </c>
      <c r="B30" s="160"/>
      <c r="G30" s="138"/>
      <c r="H30" s="138"/>
      <c r="I30" s="138">
        <v>29</v>
      </c>
    </row>
    <row customHeight="1" ht="11.25">
      <c r="A31" s="160" t="s">
        <v>356</v>
      </c>
      <c r="B31" s="160"/>
      <c r="G31" s="138"/>
      <c r="H31" s="138"/>
      <c r="I31" s="138">
        <v>30</v>
      </c>
    </row>
    <row customHeight="1" ht="11.25">
      <c r="A32" s="160" t="s">
        <v>357</v>
      </c>
      <c r="B32" s="160"/>
      <c r="G32" s="138"/>
      <c r="H32" s="138"/>
      <c r="I32" s="138">
        <v>31</v>
      </c>
    </row>
    <row customHeight="1" ht="11.25">
      <c r="A33" s="160" t="s">
        <v>358</v>
      </c>
      <c r="B33" s="160"/>
    </row>
    <row customHeight="1" ht="11.25">
      <c r="A34" s="160" t="s">
        <v>359</v>
      </c>
      <c r="B34" s="160"/>
    </row>
    <row customHeight="1" ht="11.25">
      <c r="A35" s="160" t="s">
        <v>360</v>
      </c>
      <c r="B35" s="160"/>
    </row>
    <row customHeight="1" ht="11.25">
      <c r="A36" s="160" t="s">
        <v>361</v>
      </c>
      <c r="B36" s="160"/>
    </row>
    <row customHeight="1" ht="11.25">
      <c r="A37" s="160" t="s">
        <v>362</v>
      </c>
      <c r="B37" s="160"/>
    </row>
    <row customHeight="1" ht="11.25">
      <c r="A38" s="160" t="s">
        <v>363</v>
      </c>
      <c r="B38" s="160"/>
    </row>
    <row customHeight="1" ht="11.25">
      <c r="A39" s="160" t="s">
        <v>364</v>
      </c>
      <c r="B39" s="160"/>
    </row>
    <row customHeight="1" ht="11.25">
      <c r="A40" s="160" t="s">
        <v>365</v>
      </c>
      <c r="B40" s="160"/>
    </row>
    <row customHeight="1" ht="11.25">
      <c r="A41" s="160" t="s">
        <v>366</v>
      </c>
      <c r="B41" s="160"/>
    </row>
    <row customHeight="1" ht="11.25">
      <c r="A42" s="160" t="s">
        <v>367</v>
      </c>
      <c r="B42" s="160"/>
    </row>
    <row customHeight="1" ht="11.25">
      <c r="A43" s="160" t="s">
        <v>368</v>
      </c>
      <c r="B43" s="160"/>
    </row>
    <row customHeight="1" ht="11.25">
      <c r="A44" s="160" t="s">
        <v>369</v>
      </c>
      <c r="B44" s="160"/>
    </row>
    <row customHeight="1" ht="11.25">
      <c r="A45" s="160" t="s">
        <v>370</v>
      </c>
      <c r="B45" s="160"/>
    </row>
    <row customHeight="1" ht="11.25">
      <c r="A46" s="160" t="s">
        <v>371</v>
      </c>
      <c r="B46" s="160"/>
    </row>
    <row customHeight="1" ht="11.25">
      <c r="A47" s="160" t="s">
        <v>372</v>
      </c>
      <c r="B47" s="160"/>
    </row>
    <row customHeight="1" ht="11.25">
      <c r="A48" s="160" t="s">
        <v>373</v>
      </c>
      <c r="B48" s="160"/>
    </row>
    <row customHeight="1" ht="11.25">
      <c r="A49" s="160" t="s">
        <v>374</v>
      </c>
      <c r="B49" s="160"/>
    </row>
    <row customHeight="1" ht="11.25">
      <c r="A50" s="160" t="s">
        <v>375</v>
      </c>
      <c r="B50" s="160"/>
    </row>
    <row customHeight="1" ht="11.25">
      <c r="A51" s="160" t="s">
        <v>376</v>
      </c>
      <c r="B51" s="160"/>
    </row>
    <row customHeight="1" ht="11.25">
      <c r="A52" s="160" t="s">
        <v>377</v>
      </c>
      <c r="B52" s="160"/>
    </row>
    <row customHeight="1" ht="11.25">
      <c r="A53" s="160" t="s">
        <v>378</v>
      </c>
      <c r="B53" s="160"/>
    </row>
    <row customHeight="1" ht="11.25">
      <c r="A54" s="160" t="s">
        <v>379</v>
      </c>
      <c r="B54" s="160"/>
    </row>
    <row customHeight="1" ht="11.25">
      <c r="A55" s="160" t="s">
        <v>380</v>
      </c>
      <c r="B55" s="160"/>
    </row>
    <row customHeight="1" ht="11.25">
      <c r="A56" s="160" t="s">
        <v>381</v>
      </c>
      <c r="B56" s="160"/>
    </row>
    <row customHeight="1" ht="11.25">
      <c r="A57" s="305" t="s">
        <v>382</v>
      </c>
      <c r="B57" s="160"/>
    </row>
    <row customHeight="1" ht="11.25">
      <c r="A58" s="160" t="s">
        <v>383</v>
      </c>
      <c r="B58" s="160"/>
    </row>
    <row customHeight="1" ht="11.25">
      <c r="A59" s="160" t="s">
        <v>384</v>
      </c>
      <c r="B59" s="160"/>
    </row>
    <row customHeight="1" ht="11.25">
      <c r="A60" s="160" t="s">
        <v>385</v>
      </c>
      <c r="B60" s="160"/>
    </row>
    <row customHeight="1" ht="11.25">
      <c r="A61" s="160" t="s">
        <v>386</v>
      </c>
      <c r="B61" s="160"/>
    </row>
    <row customHeight="1" ht="22.5">
      <c r="A62" s="160" t="s">
        <v>387</v>
      </c>
      <c r="B62" s="160"/>
    </row>
    <row customHeight="1" ht="11.25">
      <c r="A63" s="160" t="s">
        <v>388</v>
      </c>
      <c r="B63" s="160"/>
    </row>
    <row customHeight="1" ht="11.25">
      <c r="A64" s="160" t="s">
        <v>389</v>
      </c>
      <c r="B64" s="160"/>
    </row>
    <row customHeight="1" ht="11.25">
      <c r="A65" s="160" t="s">
        <v>390</v>
      </c>
      <c r="B65" s="160"/>
    </row>
    <row customHeight="1" ht="11.25">
      <c r="A66" s="160" t="s">
        <v>391</v>
      </c>
      <c r="B66" s="160"/>
    </row>
    <row customHeight="1" ht="11.25">
      <c r="A67" s="160" t="s">
        <v>392</v>
      </c>
      <c r="B67" s="160"/>
    </row>
    <row customHeight="1" ht="11.25">
      <c r="A68" s="160" t="s">
        <v>37</v>
      </c>
      <c r="B68" s="160"/>
    </row>
    <row customHeight="1" ht="11.25">
      <c r="A69" s="160" t="s">
        <v>393</v>
      </c>
      <c r="B69" s="160"/>
    </row>
    <row customHeight="1" ht="11.25">
      <c r="A70" s="160" t="s">
        <v>394</v>
      </c>
      <c r="B70" s="160"/>
    </row>
    <row customHeight="1" ht="11.25">
      <c r="A71" s="160" t="s">
        <v>395</v>
      </c>
      <c r="B71" s="160"/>
    </row>
    <row customHeight="1" ht="11.25">
      <c r="A72" s="160" t="s">
        <v>396</v>
      </c>
      <c r="B72" s="160"/>
    </row>
    <row customHeight="1" ht="11.25">
      <c r="A73" s="160" t="s">
        <v>397</v>
      </c>
      <c r="B73" s="160"/>
    </row>
    <row customHeight="1" ht="11.25">
      <c r="A74" s="160" t="s">
        <v>398</v>
      </c>
      <c r="B74" s="160"/>
    </row>
    <row customHeight="1" ht="11.25">
      <c r="A75" s="160" t="s">
        <v>399</v>
      </c>
      <c r="B75" s="160"/>
    </row>
    <row customHeight="1" ht="11.25">
      <c r="A76" s="160" t="s">
        <v>400</v>
      </c>
      <c r="B76" s="160"/>
    </row>
    <row customHeight="1" ht="11.25">
      <c r="A77" s="160" t="s">
        <v>401</v>
      </c>
      <c r="B77" s="160"/>
    </row>
    <row customHeight="1" ht="11.25">
      <c r="A78" s="160" t="s">
        <v>402</v>
      </c>
      <c r="B78" s="160"/>
    </row>
    <row customHeight="1" ht="11.25">
      <c r="A79" s="160" t="s">
        <v>403</v>
      </c>
      <c r="B79" s="160"/>
    </row>
    <row customHeight="1" ht="11.25">
      <c r="A80" s="160" t="s">
        <v>404</v>
      </c>
      <c r="B80" s="160"/>
    </row>
    <row customHeight="1" ht="11.25">
      <c r="A81" s="160" t="s">
        <v>405</v>
      </c>
      <c r="B81" s="160"/>
    </row>
    <row customHeight="1" ht="22.5">
      <c r="A82" s="160" t="s">
        <v>406</v>
      </c>
      <c r="B82" s="160"/>
    </row>
    <row customHeight="1" ht="11.25">
      <c r="A83" s="160" t="s">
        <v>407</v>
      </c>
      <c r="B83" s="160"/>
    </row>
    <row customHeight="1" ht="11.25">
      <c r="A84" s="160" t="s">
        <v>408</v>
      </c>
      <c r="B84" s="160"/>
    </row>
    <row customHeight="1" ht="11.25">
      <c r="A85" s="160" t="s">
        <v>409</v>
      </c>
      <c r="B85" s="160"/>
    </row>
    <row customHeight="1" ht="11.25">
      <c r="A86" s="160" t="s">
        <v>410</v>
      </c>
      <c r="B86" s="160"/>
    </row>
    <row customHeight="1" ht="22.5">
      <c r="A87" s="160" t="s">
        <v>411</v>
      </c>
    </row>
    <row customHeight="1" ht="11.25">
      <c r="A88" s="160" t="s">
        <v>412</v>
      </c>
    </row>
  </sheetData>
  <sheetProtection formatColumns="0" formatRows="0" sort="0" autoFilter="0" insertRows="0" insertColumns="1" deleteRows="0" deleteColumns="0"/>
  <mergeCells count="1">
    <mergeCell ref="A1:A2"/>
  </mergeCell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80E9F-79D6-393A-33E6-B7A9CFDBD833}" mc:Ignorable="x14ac xr xr2 xr3">
  <sheetPr>
    <tabColor rgb="FFBCBCBC"/>
  </sheetPr>
  <dimension ref="A1:I1113"/>
  <sheetViews>
    <sheetView topLeftCell="A1" showGridLines="0" workbookViewId="0">
      <selection activeCell="A1" sqref="A1"/>
    </sheetView>
  </sheetViews>
  <sheetFormatPr defaultColWidth="9.140625" customHeight="1" defaultRowHeight="11.152499999999998"/>
  <cols>
    <col min="1" max="8" style="155" width="9.140625"/>
  </cols>
  <sheetData>
    <row customHeight="1" ht="11.25">
      <c r="A1" s="155" t="s">
        <v>292</v>
      </c>
      <c r="B1" s="155" t="s">
        <v>298</v>
      </c>
      <c r="C1" s="155" t="s">
        <v>302</v>
      </c>
      <c r="D1" s="155" t="s">
        <v>308</v>
      </c>
      <c r="E1" s="155" t="s">
        <v>314</v>
      </c>
      <c r="F1" s="155" t="s">
        <v>413</v>
      </c>
      <c r="G1" s="155" t="s">
        <v>318</v>
      </c>
      <c r="H1" s="155" t="s">
        <v>322</v>
      </c>
      <c r="I1" s="0" t="s">
        <v>326</v>
      </c>
    </row>
    <row customHeight="1" ht="11.152499999999998">
      <c r="A2" s="155" t="s">
        <v>37</v>
      </c>
      <c r="B2" s="155" t="s">
        <v>414</v>
      </c>
      <c r="C2" s="155" t="s">
        <v>415</v>
      </c>
      <c r="D2" s="155" t="s">
        <v>414</v>
      </c>
      <c r="E2" s="155" t="s">
        <v>415</v>
      </c>
      <c r="F2" s="155" t="s">
        <v>416</v>
      </c>
      <c r="G2" s="155" t="s">
        <v>417</v>
      </c>
      <c r="H2" s="155" t="s">
        <v>418</v>
      </c>
      <c r="I2" s="0" t="s">
        <v>419</v>
      </c>
    </row>
    <row customHeight="1" ht="11.152499999999998">
      <c r="A3" s="155" t="s">
        <v>37</v>
      </c>
      <c r="B3" s="155" t="s">
        <v>73</v>
      </c>
      <c r="C3" s="155" t="s">
        <v>76</v>
      </c>
      <c r="D3" s="155" t="s">
        <v>420</v>
      </c>
      <c r="E3" s="155" t="s">
        <v>421</v>
      </c>
      <c r="F3" s="155" t="s">
        <v>422</v>
      </c>
      <c r="G3" s="155" t="s">
        <v>423</v>
      </c>
      <c r="H3" s="155" t="s">
        <v>424</v>
      </c>
      <c r="I3" s="0" t="s">
        <v>425</v>
      </c>
    </row>
    <row customHeight="1" ht="11.152499999999998">
      <c r="A4" s="155" t="s">
        <v>37</v>
      </c>
      <c r="B4" s="155" t="s">
        <v>426</v>
      </c>
      <c r="C4" s="155" t="s">
        <v>427</v>
      </c>
      <c r="D4" s="155" t="s">
        <v>426</v>
      </c>
      <c r="E4" s="155" t="s">
        <v>427</v>
      </c>
      <c r="F4" s="155" t="s">
        <v>428</v>
      </c>
      <c r="G4" s="155" t="s">
        <v>429</v>
      </c>
      <c r="H4" s="155" t="s">
        <v>430</v>
      </c>
      <c r="I4" s="0" t="s">
        <v>431</v>
      </c>
    </row>
    <row customHeight="1" ht="11.152499999999998">
      <c r="A5" s="155" t="s">
        <v>37</v>
      </c>
      <c r="B5" s="155" t="s">
        <v>432</v>
      </c>
      <c r="C5" s="155" t="s">
        <v>433</v>
      </c>
      <c r="D5" s="155" t="s">
        <v>434</v>
      </c>
      <c r="E5" s="155" t="s">
        <v>435</v>
      </c>
      <c r="F5" s="155" t="s">
        <v>436</v>
      </c>
      <c r="G5" s="155" t="s">
        <v>437</v>
      </c>
      <c r="H5" s="155" t="s">
        <v>438</v>
      </c>
      <c r="I5" s="0" t="s">
        <v>419</v>
      </c>
    </row>
    <row customHeight="1" ht="11.152499999999998">
      <c r="A6" s="155" t="s">
        <v>37</v>
      </c>
      <c r="B6" s="155" t="s">
        <v>73</v>
      </c>
      <c r="C6" s="155" t="s">
        <v>76</v>
      </c>
      <c r="D6" s="155" t="s">
        <v>439</v>
      </c>
      <c r="E6" s="155" t="s">
        <v>440</v>
      </c>
      <c r="F6" s="155" t="s">
        <v>441</v>
      </c>
      <c r="G6" s="155" t="s">
        <v>442</v>
      </c>
      <c r="H6" s="155" t="s">
        <v>443</v>
      </c>
      <c r="I6" s="0" t="s">
        <v>57</v>
      </c>
    </row>
    <row customHeight="1" ht="11.152499999999998">
      <c r="A7" s="155" t="s">
        <v>37</v>
      </c>
      <c r="B7" s="155" t="s">
        <v>444</v>
      </c>
      <c r="C7" s="155" t="s">
        <v>445</v>
      </c>
      <c r="D7" s="155" t="s">
        <v>444</v>
      </c>
      <c r="E7" s="155" t="s">
        <v>445</v>
      </c>
      <c r="F7" s="155" t="s">
        <v>446</v>
      </c>
      <c r="G7" s="155" t="s">
        <v>447</v>
      </c>
      <c r="H7" s="155" t="s">
        <v>448</v>
      </c>
      <c r="I7" s="0" t="s">
        <v>449</v>
      </c>
    </row>
    <row customHeight="1" ht="11.152499999999998">
      <c r="A8" s="155" t="s">
        <v>37</v>
      </c>
      <c r="B8" s="155" t="s">
        <v>450</v>
      </c>
      <c r="C8" s="155" t="s">
        <v>451</v>
      </c>
      <c r="D8" s="155" t="s">
        <v>452</v>
      </c>
      <c r="E8" s="155" t="s">
        <v>453</v>
      </c>
      <c r="F8" s="155" t="s">
        <v>454</v>
      </c>
      <c r="G8" s="155" t="s">
        <v>455</v>
      </c>
      <c r="H8" s="155" t="s">
        <v>456</v>
      </c>
      <c r="I8" s="0" t="s">
        <v>457</v>
      </c>
    </row>
    <row customHeight="1" ht="11.152499999999998">
      <c r="A9" s="155" t="s">
        <v>37</v>
      </c>
      <c r="B9" s="155" t="s">
        <v>73</v>
      </c>
      <c r="C9" s="155" t="s">
        <v>76</v>
      </c>
      <c r="D9" s="155" t="s">
        <v>420</v>
      </c>
      <c r="E9" s="155" t="s">
        <v>421</v>
      </c>
      <c r="F9" s="155" t="s">
        <v>458</v>
      </c>
      <c r="G9" s="155" t="s">
        <v>459</v>
      </c>
      <c r="H9" s="155" t="s">
        <v>460</v>
      </c>
      <c r="I9" s="0" t="s">
        <v>425</v>
      </c>
    </row>
    <row customHeight="1" ht="11.152499999999998">
      <c r="A10" s="155" t="s">
        <v>37</v>
      </c>
      <c r="B10" s="155" t="s">
        <v>461</v>
      </c>
      <c r="C10" s="155" t="s">
        <v>462</v>
      </c>
      <c r="D10" s="155" t="s">
        <v>461</v>
      </c>
      <c r="E10" s="155" t="s">
        <v>462</v>
      </c>
      <c r="F10" s="155" t="s">
        <v>463</v>
      </c>
      <c r="G10" s="155" t="s">
        <v>464</v>
      </c>
      <c r="H10" s="155" t="s">
        <v>465</v>
      </c>
      <c r="I10" s="0" t="s">
        <v>466</v>
      </c>
    </row>
    <row customHeight="1" ht="11.152499999999998">
      <c r="A11" s="155" t="s">
        <v>37</v>
      </c>
      <c r="B11" s="155" t="s">
        <v>444</v>
      </c>
      <c r="C11" s="155" t="s">
        <v>445</v>
      </c>
      <c r="D11" s="155" t="s">
        <v>444</v>
      </c>
      <c r="E11" s="155" t="s">
        <v>445</v>
      </c>
      <c r="F11" s="155" t="s">
        <v>467</v>
      </c>
      <c r="G11" s="155" t="s">
        <v>468</v>
      </c>
      <c r="H11" s="155" t="s">
        <v>469</v>
      </c>
      <c r="I11" s="0" t="s">
        <v>470</v>
      </c>
    </row>
    <row customHeight="1" ht="11.152499999999998">
      <c r="A12" s="155" t="s">
        <v>37</v>
      </c>
      <c r="B12" s="155" t="s">
        <v>471</v>
      </c>
      <c r="C12" s="155" t="s">
        <v>472</v>
      </c>
      <c r="D12" s="155" t="s">
        <v>471</v>
      </c>
      <c r="E12" s="155" t="s">
        <v>472</v>
      </c>
      <c r="F12" s="155" t="s">
        <v>473</v>
      </c>
      <c r="G12" s="155" t="s">
        <v>474</v>
      </c>
      <c r="H12" s="155" t="s">
        <v>475</v>
      </c>
      <c r="I12" s="0" t="s">
        <v>476</v>
      </c>
    </row>
    <row customHeight="1" ht="11.152499999999998">
      <c r="A13" s="155" t="s">
        <v>37</v>
      </c>
      <c r="B13" s="155" t="s">
        <v>477</v>
      </c>
      <c r="C13" s="155" t="s">
        <v>477</v>
      </c>
      <c r="D13" s="155" t="s">
        <v>477</v>
      </c>
      <c r="E13" s="155" t="s">
        <v>477</v>
      </c>
      <c r="F13" s="155" t="s">
        <v>478</v>
      </c>
      <c r="G13" s="155" t="s">
        <v>479</v>
      </c>
      <c r="H13" s="155" t="s">
        <v>480</v>
      </c>
      <c r="I13" s="0" t="s">
        <v>481</v>
      </c>
    </row>
    <row customHeight="1" ht="11.152499999999998">
      <c r="A14" s="155" t="s">
        <v>37</v>
      </c>
      <c r="B14" s="155" t="s">
        <v>73</v>
      </c>
      <c r="C14" s="155" t="s">
        <v>76</v>
      </c>
      <c r="D14" s="155" t="s">
        <v>439</v>
      </c>
      <c r="E14" s="155" t="s">
        <v>440</v>
      </c>
      <c r="F14" s="155" t="s">
        <v>482</v>
      </c>
      <c r="G14" s="155" t="s">
        <v>483</v>
      </c>
      <c r="H14" s="155" t="s">
        <v>484</v>
      </c>
      <c r="I14" s="0" t="s">
        <v>485</v>
      </c>
    </row>
    <row customHeight="1" ht="11.152499999999998">
      <c r="A15" s="155" t="s">
        <v>37</v>
      </c>
      <c r="B15" s="155" t="s">
        <v>73</v>
      </c>
      <c r="C15" s="155" t="s">
        <v>76</v>
      </c>
      <c r="D15" s="155" t="s">
        <v>73</v>
      </c>
      <c r="E15" s="155" t="s">
        <v>76</v>
      </c>
      <c r="F15" s="155" t="s">
        <v>486</v>
      </c>
      <c r="G15" s="155" t="s">
        <v>487</v>
      </c>
      <c r="H15" s="155" t="s">
        <v>488</v>
      </c>
      <c r="I15" s="0" t="s">
        <v>489</v>
      </c>
    </row>
    <row customHeight="1" ht="11.152499999999998">
      <c r="A16" s="155" t="s">
        <v>37</v>
      </c>
      <c r="B16" s="155" t="s">
        <v>73</v>
      </c>
      <c r="C16" s="155" t="s">
        <v>76</v>
      </c>
      <c r="D16" s="155" t="s">
        <v>490</v>
      </c>
      <c r="E16" s="155" t="s">
        <v>491</v>
      </c>
      <c r="F16" s="155" t="s">
        <v>492</v>
      </c>
      <c r="G16" s="155" t="s">
        <v>493</v>
      </c>
      <c r="H16" s="155" t="s">
        <v>494</v>
      </c>
      <c r="I16" s="0" t="s">
        <v>495</v>
      </c>
    </row>
    <row customHeight="1" ht="11.152499999999998">
      <c r="A17" s="155" t="s">
        <v>37</v>
      </c>
      <c r="B17" s="155" t="s">
        <v>73</v>
      </c>
      <c r="C17" s="155" t="s">
        <v>76</v>
      </c>
      <c r="D17" s="155" t="s">
        <v>420</v>
      </c>
      <c r="E17" s="155" t="s">
        <v>421</v>
      </c>
      <c r="F17" s="155" t="s">
        <v>496</v>
      </c>
      <c r="G17" s="155" t="s">
        <v>497</v>
      </c>
      <c r="H17" s="155" t="s">
        <v>498</v>
      </c>
      <c r="I17" s="0" t="s">
        <v>425</v>
      </c>
    </row>
    <row customHeight="1" ht="11.152499999999998">
      <c r="A18" s="155" t="s">
        <v>37</v>
      </c>
      <c r="B18" s="155" t="s">
        <v>73</v>
      </c>
      <c r="C18" s="155" t="s">
        <v>76</v>
      </c>
      <c r="D18" s="155" t="s">
        <v>73</v>
      </c>
      <c r="E18" s="155" t="s">
        <v>76</v>
      </c>
      <c r="F18" s="155" t="s">
        <v>499</v>
      </c>
      <c r="G18" s="155" t="s">
        <v>500</v>
      </c>
      <c r="H18" s="155" t="s">
        <v>501</v>
      </c>
      <c r="I18" s="0" t="s">
        <v>502</v>
      </c>
    </row>
    <row customHeight="1" ht="11.152499999999998">
      <c r="A19" s="155" t="s">
        <v>37</v>
      </c>
      <c r="B19" s="155" t="s">
        <v>477</v>
      </c>
      <c r="C19" s="155" t="s">
        <v>477</v>
      </c>
      <c r="D19" s="155" t="s">
        <v>477</v>
      </c>
      <c r="E19" s="155" t="s">
        <v>477</v>
      </c>
      <c r="F19" s="155" t="s">
        <v>503</v>
      </c>
      <c r="G19" s="155" t="s">
        <v>504</v>
      </c>
      <c r="H19" s="155" t="s">
        <v>505</v>
      </c>
      <c r="I19" s="0" t="s">
        <v>506</v>
      </c>
    </row>
    <row customHeight="1" ht="11.152499999999998">
      <c r="A20" s="155" t="s">
        <v>37</v>
      </c>
      <c r="B20" s="155" t="s">
        <v>507</v>
      </c>
      <c r="C20" s="155" t="s">
        <v>508</v>
      </c>
      <c r="D20" s="155" t="s">
        <v>509</v>
      </c>
      <c r="E20" s="155" t="s">
        <v>510</v>
      </c>
      <c r="F20" s="155" t="s">
        <v>511</v>
      </c>
      <c r="G20" s="155" t="s">
        <v>512</v>
      </c>
      <c r="H20" s="155" t="s">
        <v>513</v>
      </c>
      <c r="I20" s="0" t="s">
        <v>514</v>
      </c>
    </row>
    <row customHeight="1" ht="11.152499999999998">
      <c r="A21" s="155" t="s">
        <v>37</v>
      </c>
      <c r="B21" s="155" t="s">
        <v>73</v>
      </c>
      <c r="C21" s="155" t="s">
        <v>76</v>
      </c>
      <c r="D21" s="155" t="s">
        <v>73</v>
      </c>
      <c r="E21" s="155" t="s">
        <v>76</v>
      </c>
      <c r="F21" s="155" t="s">
        <v>515</v>
      </c>
      <c r="G21" s="155" t="s">
        <v>516</v>
      </c>
      <c r="H21" s="155" t="s">
        <v>517</v>
      </c>
      <c r="I21" s="0" t="s">
        <v>518</v>
      </c>
    </row>
    <row customHeight="1" ht="11.152499999999998">
      <c r="A22" s="155" t="s">
        <v>37</v>
      </c>
      <c r="B22" s="155" t="s">
        <v>519</v>
      </c>
      <c r="C22" s="155" t="s">
        <v>520</v>
      </c>
      <c r="D22" s="155" t="s">
        <v>521</v>
      </c>
      <c r="E22" s="155" t="s">
        <v>522</v>
      </c>
      <c r="F22" s="155" t="s">
        <v>523</v>
      </c>
      <c r="G22" s="155" t="s">
        <v>524</v>
      </c>
      <c r="H22" s="155" t="s">
        <v>525</v>
      </c>
      <c r="I22" s="0" t="s">
        <v>518</v>
      </c>
    </row>
    <row customHeight="1" ht="11.152499999999998">
      <c r="A23" s="155" t="s">
        <v>37</v>
      </c>
      <c r="B23" s="155" t="s">
        <v>477</v>
      </c>
      <c r="C23" s="155" t="s">
        <v>477</v>
      </c>
      <c r="D23" s="155" t="s">
        <v>477</v>
      </c>
      <c r="E23" s="155" t="s">
        <v>477</v>
      </c>
      <c r="F23" s="155" t="s">
        <v>526</v>
      </c>
      <c r="G23" s="155" t="s">
        <v>527</v>
      </c>
      <c r="H23" s="155" t="s">
        <v>528</v>
      </c>
      <c r="I23" s="0" t="s">
        <v>529</v>
      </c>
    </row>
    <row customHeight="1" ht="11.152499999999998">
      <c r="A24" s="155" t="s">
        <v>37</v>
      </c>
      <c r="B24" s="155" t="s">
        <v>73</v>
      </c>
      <c r="C24" s="155" t="s">
        <v>76</v>
      </c>
      <c r="D24" s="155" t="s">
        <v>73</v>
      </c>
      <c r="E24" s="155" t="s">
        <v>76</v>
      </c>
      <c r="F24" s="155" t="s">
        <v>530</v>
      </c>
      <c r="G24" s="155" t="s">
        <v>531</v>
      </c>
      <c r="H24" s="155" t="s">
        <v>532</v>
      </c>
      <c r="I24" s="0" t="s">
        <v>533</v>
      </c>
    </row>
    <row customHeight="1" ht="11.152499999999998">
      <c r="A25" s="155" t="s">
        <v>37</v>
      </c>
      <c r="B25" s="155" t="s">
        <v>477</v>
      </c>
      <c r="C25" s="155" t="s">
        <v>477</v>
      </c>
      <c r="D25" s="155" t="s">
        <v>477</v>
      </c>
      <c r="E25" s="155" t="s">
        <v>477</v>
      </c>
      <c r="F25" s="155" t="s">
        <v>534</v>
      </c>
      <c r="G25" s="155" t="s">
        <v>535</v>
      </c>
      <c r="H25" s="155" t="s">
        <v>536</v>
      </c>
      <c r="I25" s="0" t="s">
        <v>537</v>
      </c>
    </row>
    <row customHeight="1" ht="11.152499999999998">
      <c r="A26" s="155" t="s">
        <v>37</v>
      </c>
      <c r="B26" s="155" t="s">
        <v>444</v>
      </c>
      <c r="C26" s="155" t="s">
        <v>445</v>
      </c>
      <c r="D26" s="155" t="s">
        <v>444</v>
      </c>
      <c r="E26" s="155" t="s">
        <v>445</v>
      </c>
      <c r="F26" s="155" t="s">
        <v>538</v>
      </c>
      <c r="G26" s="155" t="s">
        <v>539</v>
      </c>
      <c r="H26" s="155" t="s">
        <v>540</v>
      </c>
      <c r="I26" s="0" t="s">
        <v>470</v>
      </c>
    </row>
    <row customHeight="1" ht="11.152499999999998">
      <c r="A27" s="155" t="s">
        <v>37</v>
      </c>
      <c r="B27" s="155" t="s">
        <v>73</v>
      </c>
      <c r="C27" s="155" t="s">
        <v>76</v>
      </c>
      <c r="D27" s="155" t="s">
        <v>73</v>
      </c>
      <c r="E27" s="155" t="s">
        <v>76</v>
      </c>
      <c r="F27" s="155" t="s">
        <v>541</v>
      </c>
      <c r="G27" s="155" t="s">
        <v>542</v>
      </c>
      <c r="H27" s="155" t="s">
        <v>543</v>
      </c>
      <c r="I27" s="0" t="s">
        <v>502</v>
      </c>
    </row>
    <row customHeight="1" ht="11.152499999999998">
      <c r="A28" s="155" t="s">
        <v>37</v>
      </c>
      <c r="B28" s="155" t="s">
        <v>73</v>
      </c>
      <c r="C28" s="155" t="s">
        <v>76</v>
      </c>
      <c r="D28" s="155" t="s">
        <v>73</v>
      </c>
      <c r="E28" s="155" t="s">
        <v>76</v>
      </c>
      <c r="F28" s="155" t="s">
        <v>544</v>
      </c>
      <c r="G28" s="155" t="s">
        <v>545</v>
      </c>
      <c r="H28" s="155" t="s">
        <v>546</v>
      </c>
      <c r="I28" s="0" t="s">
        <v>547</v>
      </c>
    </row>
    <row customHeight="1" ht="11.152499999999998">
      <c r="A29" s="155" t="s">
        <v>37</v>
      </c>
      <c r="B29" s="155" t="s">
        <v>477</v>
      </c>
      <c r="C29" s="155" t="s">
        <v>477</v>
      </c>
      <c r="D29" s="155" t="s">
        <v>477</v>
      </c>
      <c r="E29" s="155" t="s">
        <v>477</v>
      </c>
      <c r="F29" s="155" t="s">
        <v>548</v>
      </c>
      <c r="G29" s="155" t="s">
        <v>549</v>
      </c>
      <c r="H29" s="155" t="s">
        <v>550</v>
      </c>
      <c r="I29" s="0" t="s">
        <v>537</v>
      </c>
    </row>
    <row customHeight="1" ht="11.152499999999998">
      <c r="A30" s="155" t="s">
        <v>37</v>
      </c>
      <c r="B30" s="155" t="s">
        <v>551</v>
      </c>
      <c r="C30" s="155" t="s">
        <v>552</v>
      </c>
      <c r="D30" s="155" t="s">
        <v>551</v>
      </c>
      <c r="E30" s="155" t="s">
        <v>552</v>
      </c>
      <c r="F30" s="155" t="s">
        <v>553</v>
      </c>
      <c r="G30" s="155" t="s">
        <v>554</v>
      </c>
      <c r="H30" s="155" t="s">
        <v>555</v>
      </c>
      <c r="I30" s="0" t="s">
        <v>556</v>
      </c>
    </row>
    <row customHeight="1" ht="11.152499999999998">
      <c r="A31" s="155" t="s">
        <v>37</v>
      </c>
      <c r="B31" s="155" t="s">
        <v>477</v>
      </c>
      <c r="C31" s="155" t="s">
        <v>477</v>
      </c>
      <c r="D31" s="155" t="s">
        <v>477</v>
      </c>
      <c r="E31" s="155" t="s">
        <v>477</v>
      </c>
      <c r="F31" s="155" t="s">
        <v>557</v>
      </c>
      <c r="G31" s="155" t="s">
        <v>558</v>
      </c>
      <c r="H31" s="155" t="s">
        <v>559</v>
      </c>
      <c r="I31" s="0" t="s">
        <v>560</v>
      </c>
    </row>
    <row customHeight="1" ht="11.152499999999998">
      <c r="A32" s="155" t="s">
        <v>37</v>
      </c>
      <c r="B32" s="155" t="s">
        <v>477</v>
      </c>
      <c r="C32" s="155" t="s">
        <v>477</v>
      </c>
      <c r="D32" s="155" t="s">
        <v>477</v>
      </c>
      <c r="E32" s="155" t="s">
        <v>477</v>
      </c>
      <c r="F32" s="155" t="s">
        <v>561</v>
      </c>
      <c r="G32" s="155" t="s">
        <v>562</v>
      </c>
      <c r="H32" s="155" t="s">
        <v>563</v>
      </c>
      <c r="I32" s="0" t="s">
        <v>564</v>
      </c>
    </row>
    <row customHeight="1" ht="11.152499999999998">
      <c r="A33" s="155" t="s">
        <v>37</v>
      </c>
      <c r="B33" s="155" t="s">
        <v>477</v>
      </c>
      <c r="C33" s="155" t="s">
        <v>477</v>
      </c>
      <c r="D33" s="155" t="s">
        <v>477</v>
      </c>
      <c r="E33" s="155" t="s">
        <v>477</v>
      </c>
      <c r="F33" s="155" t="s">
        <v>565</v>
      </c>
      <c r="G33" s="155" t="s">
        <v>566</v>
      </c>
      <c r="H33" s="155" t="s">
        <v>567</v>
      </c>
      <c r="I33" s="0" t="s">
        <v>533</v>
      </c>
    </row>
    <row customHeight="1" ht="11.152499999999998">
      <c r="A34" s="155" t="s">
        <v>37</v>
      </c>
      <c r="B34" s="155" t="s">
        <v>568</v>
      </c>
      <c r="C34" s="155" t="s">
        <v>569</v>
      </c>
      <c r="D34" s="155" t="s">
        <v>568</v>
      </c>
      <c r="E34" s="155" t="s">
        <v>569</v>
      </c>
      <c r="F34" s="155" t="s">
        <v>570</v>
      </c>
      <c r="G34" s="155" t="s">
        <v>571</v>
      </c>
      <c r="H34" s="155" t="s">
        <v>572</v>
      </c>
      <c r="I34" s="0" t="s">
        <v>573</v>
      </c>
    </row>
    <row customHeight="1" ht="11.152499999999998">
      <c r="A35" s="155" t="s">
        <v>37</v>
      </c>
      <c r="B35" s="155" t="s">
        <v>73</v>
      </c>
      <c r="C35" s="155" t="s">
        <v>76</v>
      </c>
      <c r="D35" s="155" t="s">
        <v>73</v>
      </c>
      <c r="E35" s="155" t="s">
        <v>76</v>
      </c>
      <c r="F35" s="155" t="s">
        <v>574</v>
      </c>
      <c r="G35" s="155" t="s">
        <v>575</v>
      </c>
      <c r="H35" s="155" t="s">
        <v>576</v>
      </c>
      <c r="I35" s="0" t="s">
        <v>577</v>
      </c>
    </row>
    <row customHeight="1" ht="11.152499999999998">
      <c r="A36" s="155" t="s">
        <v>37</v>
      </c>
      <c r="B36" s="155" t="s">
        <v>578</v>
      </c>
      <c r="C36" s="155" t="s">
        <v>579</v>
      </c>
      <c r="D36" s="155" t="s">
        <v>578</v>
      </c>
      <c r="E36" s="155" t="s">
        <v>579</v>
      </c>
      <c r="F36" s="155" t="s">
        <v>580</v>
      </c>
      <c r="G36" s="155" t="s">
        <v>581</v>
      </c>
      <c r="H36" s="155" t="s">
        <v>582</v>
      </c>
      <c r="I36" s="0" t="s">
        <v>583</v>
      </c>
    </row>
    <row customHeight="1" ht="11.152499999999998">
      <c r="A37" s="155" t="s">
        <v>37</v>
      </c>
      <c r="B37" s="155" t="s">
        <v>584</v>
      </c>
      <c r="C37" s="155" t="s">
        <v>585</v>
      </c>
      <c r="D37" s="155" t="s">
        <v>584</v>
      </c>
      <c r="E37" s="155" t="s">
        <v>585</v>
      </c>
      <c r="F37" s="155" t="s">
        <v>586</v>
      </c>
      <c r="G37" s="155" t="s">
        <v>587</v>
      </c>
      <c r="H37" s="155" t="s">
        <v>588</v>
      </c>
      <c r="I37" s="0" t="s">
        <v>589</v>
      </c>
    </row>
    <row customHeight="1" ht="11.152499999999998">
      <c r="A38" s="155" t="s">
        <v>37</v>
      </c>
      <c r="B38" s="155" t="s">
        <v>73</v>
      </c>
      <c r="C38" s="155" t="s">
        <v>76</v>
      </c>
      <c r="D38" s="155" t="s">
        <v>73</v>
      </c>
      <c r="E38" s="155" t="s">
        <v>76</v>
      </c>
      <c r="F38" s="155" t="s">
        <v>590</v>
      </c>
      <c r="G38" s="155" t="s">
        <v>591</v>
      </c>
      <c r="H38" s="155" t="s">
        <v>592</v>
      </c>
      <c r="I38" s="0" t="s">
        <v>593</v>
      </c>
    </row>
    <row customHeight="1" ht="11.152499999999998">
      <c r="A39" s="155" t="s">
        <v>37</v>
      </c>
      <c r="B39" s="155" t="s">
        <v>73</v>
      </c>
      <c r="C39" s="155" t="s">
        <v>76</v>
      </c>
      <c r="D39" s="155" t="s">
        <v>420</v>
      </c>
      <c r="E39" s="155" t="s">
        <v>421</v>
      </c>
      <c r="F39" s="155" t="s">
        <v>594</v>
      </c>
      <c r="G39" s="155" t="s">
        <v>595</v>
      </c>
      <c r="H39" s="155" t="s">
        <v>596</v>
      </c>
      <c r="I39" s="0" t="s">
        <v>425</v>
      </c>
    </row>
    <row customHeight="1" ht="11.152499999999998">
      <c r="A40" s="155" t="s">
        <v>37</v>
      </c>
      <c r="B40" s="155" t="s">
        <v>73</v>
      </c>
      <c r="C40" s="155" t="s">
        <v>76</v>
      </c>
      <c r="D40" s="155" t="s">
        <v>73</v>
      </c>
      <c r="E40" s="155" t="s">
        <v>76</v>
      </c>
      <c r="F40" s="155" t="s">
        <v>597</v>
      </c>
      <c r="G40" s="155" t="s">
        <v>598</v>
      </c>
      <c r="H40" s="155" t="s">
        <v>599</v>
      </c>
      <c r="I40" s="0" t="s">
        <v>600</v>
      </c>
    </row>
    <row customHeight="1" ht="11.152499999999998">
      <c r="A41" s="155" t="s">
        <v>37</v>
      </c>
      <c r="B41" s="155" t="s">
        <v>73</v>
      </c>
      <c r="C41" s="155" t="s">
        <v>76</v>
      </c>
      <c r="D41" s="155" t="s">
        <v>73</v>
      </c>
      <c r="E41" s="155" t="s">
        <v>76</v>
      </c>
      <c r="F41" s="155" t="s">
        <v>601</v>
      </c>
      <c r="G41" s="155" t="s">
        <v>602</v>
      </c>
      <c r="H41" s="155" t="s">
        <v>603</v>
      </c>
      <c r="I41" s="0" t="s">
        <v>547</v>
      </c>
    </row>
    <row customHeight="1" ht="11.152499999999998">
      <c r="A42" s="155" t="s">
        <v>37</v>
      </c>
      <c r="B42" s="155" t="s">
        <v>73</v>
      </c>
      <c r="C42" s="155" t="s">
        <v>76</v>
      </c>
      <c r="D42" s="155" t="s">
        <v>73</v>
      </c>
      <c r="E42" s="155" t="s">
        <v>76</v>
      </c>
      <c r="F42" s="155" t="s">
        <v>604</v>
      </c>
      <c r="G42" s="155" t="s">
        <v>605</v>
      </c>
      <c r="H42" s="155" t="s">
        <v>606</v>
      </c>
      <c r="I42" s="0" t="s">
        <v>502</v>
      </c>
    </row>
    <row customHeight="1" ht="11.152499999999998">
      <c r="A43" s="155" t="s">
        <v>37</v>
      </c>
      <c r="B43" s="155" t="s">
        <v>73</v>
      </c>
      <c r="C43" s="155" t="s">
        <v>76</v>
      </c>
      <c r="D43" s="155" t="s">
        <v>73</v>
      </c>
      <c r="E43" s="155" t="s">
        <v>76</v>
      </c>
      <c r="F43" s="155" t="s">
        <v>607</v>
      </c>
      <c r="G43" s="155" t="s">
        <v>608</v>
      </c>
      <c r="H43" s="155" t="s">
        <v>609</v>
      </c>
      <c r="I43" s="0" t="s">
        <v>610</v>
      </c>
    </row>
    <row customHeight="1" ht="11.152499999999998">
      <c r="A44" s="155" t="s">
        <v>37</v>
      </c>
      <c r="B44" s="155" t="s">
        <v>73</v>
      </c>
      <c r="C44" s="155" t="s">
        <v>76</v>
      </c>
      <c r="D44" s="155" t="s">
        <v>73</v>
      </c>
      <c r="E44" s="155" t="s">
        <v>76</v>
      </c>
      <c r="F44" s="155" t="s">
        <v>611</v>
      </c>
      <c r="G44" s="155" t="s">
        <v>612</v>
      </c>
      <c r="H44" s="155" t="s">
        <v>613</v>
      </c>
      <c r="I44" s="0" t="s">
        <v>614</v>
      </c>
    </row>
    <row customHeight="1" ht="11.152499999999998">
      <c r="A45" s="155" t="s">
        <v>37</v>
      </c>
      <c r="B45" s="155" t="s">
        <v>477</v>
      </c>
      <c r="C45" s="155" t="s">
        <v>477</v>
      </c>
      <c r="D45" s="155" t="s">
        <v>477</v>
      </c>
      <c r="E45" s="155" t="s">
        <v>477</v>
      </c>
      <c r="F45" s="155" t="s">
        <v>615</v>
      </c>
      <c r="G45" s="155" t="s">
        <v>616</v>
      </c>
      <c r="H45" s="155" t="s">
        <v>617</v>
      </c>
      <c r="I45" s="0" t="s">
        <v>618</v>
      </c>
    </row>
    <row customHeight="1" ht="11.152499999999998">
      <c r="A46" s="155" t="s">
        <v>37</v>
      </c>
      <c r="B46" s="155" t="s">
        <v>73</v>
      </c>
      <c r="C46" s="155" t="s">
        <v>76</v>
      </c>
      <c r="D46" s="155" t="s">
        <v>73</v>
      </c>
      <c r="E46" s="155" t="s">
        <v>76</v>
      </c>
      <c r="F46" s="155" t="s">
        <v>619</v>
      </c>
      <c r="G46" s="155" t="s">
        <v>620</v>
      </c>
      <c r="H46" s="155" t="s">
        <v>621</v>
      </c>
      <c r="I46" s="0" t="s">
        <v>425</v>
      </c>
    </row>
    <row customHeight="1" ht="11.152499999999998">
      <c r="A47" s="155" t="s">
        <v>37</v>
      </c>
      <c r="B47" s="155" t="s">
        <v>477</v>
      </c>
      <c r="C47" s="155" t="s">
        <v>477</v>
      </c>
      <c r="D47" s="155" t="s">
        <v>477</v>
      </c>
      <c r="E47" s="155" t="s">
        <v>477</v>
      </c>
      <c r="F47" s="155" t="s">
        <v>622</v>
      </c>
      <c r="G47" s="155" t="s">
        <v>623</v>
      </c>
      <c r="H47" s="155" t="s">
        <v>624</v>
      </c>
      <c r="I47" s="0" t="s">
        <v>625</v>
      </c>
    </row>
    <row customHeight="1" ht="11.152499999999998">
      <c r="A48" s="155" t="s">
        <v>37</v>
      </c>
      <c r="B48" s="155" t="s">
        <v>477</v>
      </c>
      <c r="C48" s="155" t="s">
        <v>477</v>
      </c>
      <c r="D48" s="155" t="s">
        <v>477</v>
      </c>
      <c r="E48" s="155" t="s">
        <v>477</v>
      </c>
      <c r="F48" s="155" t="s">
        <v>626</v>
      </c>
      <c r="G48" s="155" t="s">
        <v>627</v>
      </c>
      <c r="H48" s="155" t="s">
        <v>628</v>
      </c>
      <c r="I48" s="0" t="s">
        <v>629</v>
      </c>
    </row>
    <row customHeight="1" ht="11.152499999999998">
      <c r="A49" s="155" t="s">
        <v>37</v>
      </c>
      <c r="B49" s="155" t="s">
        <v>471</v>
      </c>
      <c r="C49" s="155" t="s">
        <v>472</v>
      </c>
      <c r="D49" s="155" t="s">
        <v>471</v>
      </c>
      <c r="E49" s="155" t="s">
        <v>472</v>
      </c>
      <c r="F49" s="155" t="s">
        <v>630</v>
      </c>
      <c r="G49" s="155" t="s">
        <v>631</v>
      </c>
      <c r="H49" s="155" t="s">
        <v>632</v>
      </c>
      <c r="I49" s="0" t="s">
        <v>633</v>
      </c>
    </row>
    <row customHeight="1" ht="11.152499999999998">
      <c r="A50" s="155" t="s">
        <v>37</v>
      </c>
      <c r="B50" s="155" t="s">
        <v>444</v>
      </c>
      <c r="C50" s="155" t="s">
        <v>445</v>
      </c>
      <c r="D50" s="155" t="s">
        <v>444</v>
      </c>
      <c r="E50" s="155" t="s">
        <v>445</v>
      </c>
      <c r="F50" s="155" t="s">
        <v>634</v>
      </c>
      <c r="G50" s="155" t="s">
        <v>635</v>
      </c>
      <c r="H50" s="155" t="s">
        <v>636</v>
      </c>
      <c r="I50" s="0" t="s">
        <v>449</v>
      </c>
    </row>
    <row customHeight="1" ht="11.152499999999998">
      <c r="A51" s="155" t="s">
        <v>37</v>
      </c>
      <c r="B51" s="155" t="s">
        <v>477</v>
      </c>
      <c r="C51" s="155" t="s">
        <v>477</v>
      </c>
      <c r="D51" s="155" t="s">
        <v>477</v>
      </c>
      <c r="E51" s="155" t="s">
        <v>477</v>
      </c>
      <c r="F51" s="155" t="s">
        <v>637</v>
      </c>
      <c r="G51" s="155" t="s">
        <v>638</v>
      </c>
      <c r="H51" s="155" t="s">
        <v>624</v>
      </c>
      <c r="I51" s="0" t="s">
        <v>639</v>
      </c>
    </row>
    <row customHeight="1" ht="11.152499999999998">
      <c r="A52" s="155" t="s">
        <v>37</v>
      </c>
      <c r="B52" s="155" t="s">
        <v>73</v>
      </c>
      <c r="C52" s="155" t="s">
        <v>76</v>
      </c>
      <c r="D52" s="155" t="s">
        <v>73</v>
      </c>
      <c r="E52" s="155" t="s">
        <v>76</v>
      </c>
      <c r="F52" s="155" t="s">
        <v>640</v>
      </c>
      <c r="G52" s="155" t="s">
        <v>641</v>
      </c>
      <c r="H52" s="155" t="s">
        <v>624</v>
      </c>
      <c r="I52" s="0" t="s">
        <v>642</v>
      </c>
    </row>
    <row customHeight="1" ht="11.152499999999998">
      <c r="A53" s="155" t="s">
        <v>37</v>
      </c>
      <c r="B53" s="155" t="s">
        <v>477</v>
      </c>
      <c r="C53" s="155" t="s">
        <v>477</v>
      </c>
      <c r="D53" s="155" t="s">
        <v>477</v>
      </c>
      <c r="E53" s="155" t="s">
        <v>477</v>
      </c>
      <c r="F53" s="155" t="s">
        <v>643</v>
      </c>
      <c r="G53" s="155" t="s">
        <v>644</v>
      </c>
      <c r="H53" s="155" t="s">
        <v>645</v>
      </c>
      <c r="I53" s="0" t="s">
        <v>646</v>
      </c>
    </row>
    <row customHeight="1" ht="11.152499999999998">
      <c r="A54" s="155" t="s">
        <v>37</v>
      </c>
      <c r="B54" s="155" t="s">
        <v>551</v>
      </c>
      <c r="C54" s="155" t="s">
        <v>552</v>
      </c>
      <c r="D54" s="155" t="s">
        <v>551</v>
      </c>
      <c r="E54" s="155" t="s">
        <v>552</v>
      </c>
      <c r="F54" s="155" t="s">
        <v>647</v>
      </c>
      <c r="G54" s="155" t="s">
        <v>648</v>
      </c>
      <c r="H54" s="155" t="s">
        <v>649</v>
      </c>
      <c r="I54" s="0" t="s">
        <v>633</v>
      </c>
    </row>
    <row customHeight="1" ht="11.152499999999998">
      <c r="A55" s="155" t="s">
        <v>37</v>
      </c>
      <c r="B55" s="155" t="s">
        <v>551</v>
      </c>
      <c r="C55" s="155" t="s">
        <v>552</v>
      </c>
      <c r="D55" s="155" t="s">
        <v>551</v>
      </c>
      <c r="E55" s="155" t="s">
        <v>552</v>
      </c>
      <c r="F55" s="155" t="s">
        <v>650</v>
      </c>
      <c r="G55" s="155" t="s">
        <v>651</v>
      </c>
      <c r="H55" s="155" t="s">
        <v>652</v>
      </c>
      <c r="I55" s="0" t="s">
        <v>633</v>
      </c>
    </row>
    <row customHeight="1" ht="11.152499999999998">
      <c r="A56" s="155" t="s">
        <v>37</v>
      </c>
      <c r="B56" s="155" t="s">
        <v>73</v>
      </c>
      <c r="C56" s="155" t="s">
        <v>76</v>
      </c>
      <c r="D56" s="155" t="s">
        <v>73</v>
      </c>
      <c r="E56" s="155" t="s">
        <v>76</v>
      </c>
      <c r="F56" s="155" t="s">
        <v>653</v>
      </c>
      <c r="G56" s="155" t="s">
        <v>654</v>
      </c>
      <c r="H56" s="155" t="s">
        <v>655</v>
      </c>
      <c r="I56" s="0" t="s">
        <v>518</v>
      </c>
    </row>
    <row customHeight="1" ht="11.152499999999998">
      <c r="A57" s="155" t="s">
        <v>37</v>
      </c>
      <c r="B57" s="155" t="s">
        <v>73</v>
      </c>
      <c r="C57" s="155" t="s">
        <v>76</v>
      </c>
      <c r="D57" s="155" t="s">
        <v>73</v>
      </c>
      <c r="E57" s="155" t="s">
        <v>76</v>
      </c>
      <c r="F57" s="155" t="s">
        <v>656</v>
      </c>
      <c r="G57" s="155" t="s">
        <v>657</v>
      </c>
      <c r="H57" s="155" t="s">
        <v>658</v>
      </c>
      <c r="I57" s="0" t="s">
        <v>659</v>
      </c>
    </row>
    <row customHeight="1" ht="11.152499999999998">
      <c r="A58" s="155" t="s">
        <v>37</v>
      </c>
      <c r="B58" s="155" t="s">
        <v>461</v>
      </c>
      <c r="C58" s="155" t="s">
        <v>462</v>
      </c>
      <c r="D58" s="155" t="s">
        <v>461</v>
      </c>
      <c r="E58" s="155" t="s">
        <v>462</v>
      </c>
      <c r="F58" s="155" t="s">
        <v>660</v>
      </c>
      <c r="G58" s="155" t="s">
        <v>661</v>
      </c>
      <c r="H58" s="155" t="s">
        <v>662</v>
      </c>
      <c r="I58" s="0" t="s">
        <v>663</v>
      </c>
    </row>
    <row customHeight="1" ht="11.152499999999998">
      <c r="A59" s="155" t="s">
        <v>37</v>
      </c>
      <c r="B59" s="155" t="s">
        <v>73</v>
      </c>
      <c r="C59" s="155" t="s">
        <v>76</v>
      </c>
      <c r="D59" s="155" t="s">
        <v>73</v>
      </c>
      <c r="E59" s="155" t="s">
        <v>76</v>
      </c>
      <c r="F59" s="155" t="s">
        <v>664</v>
      </c>
      <c r="G59" s="155" t="s">
        <v>665</v>
      </c>
      <c r="H59" s="155" t="s">
        <v>666</v>
      </c>
      <c r="I59" s="0" t="s">
        <v>547</v>
      </c>
    </row>
    <row customHeight="1" ht="11.152499999999998">
      <c r="A60" s="155" t="s">
        <v>37</v>
      </c>
      <c r="B60" s="155" t="s">
        <v>73</v>
      </c>
      <c r="C60" s="155" t="s">
        <v>76</v>
      </c>
      <c r="D60" s="155" t="s">
        <v>667</v>
      </c>
      <c r="E60" s="155" t="s">
        <v>668</v>
      </c>
      <c r="F60" s="155" t="s">
        <v>669</v>
      </c>
      <c r="G60" s="155" t="s">
        <v>670</v>
      </c>
      <c r="H60" s="155" t="s">
        <v>671</v>
      </c>
      <c r="I60" s="0" t="s">
        <v>57</v>
      </c>
    </row>
    <row customHeight="1" ht="11.152499999999998">
      <c r="A61" s="155" t="s">
        <v>37</v>
      </c>
      <c r="B61" s="155" t="s">
        <v>73</v>
      </c>
      <c r="C61" s="155" t="s">
        <v>76</v>
      </c>
      <c r="D61" s="155" t="s">
        <v>73</v>
      </c>
      <c r="E61" s="155" t="s">
        <v>76</v>
      </c>
      <c r="F61" s="155" t="s">
        <v>672</v>
      </c>
      <c r="G61" s="155" t="s">
        <v>673</v>
      </c>
      <c r="H61" s="155" t="s">
        <v>674</v>
      </c>
      <c r="I61" s="0" t="s">
        <v>675</v>
      </c>
    </row>
    <row customHeight="1" ht="11.152499999999998">
      <c r="A62" s="155" t="s">
        <v>37</v>
      </c>
      <c r="B62" s="155" t="s">
        <v>73</v>
      </c>
      <c r="C62" s="155" t="s">
        <v>76</v>
      </c>
      <c r="D62" s="155" t="s">
        <v>73</v>
      </c>
      <c r="E62" s="155" t="s">
        <v>76</v>
      </c>
      <c r="F62" s="155" t="s">
        <v>676</v>
      </c>
      <c r="G62" s="155" t="s">
        <v>677</v>
      </c>
      <c r="H62" s="155" t="s">
        <v>678</v>
      </c>
      <c r="I62" s="0" t="s">
        <v>614</v>
      </c>
    </row>
    <row customHeight="1" ht="11.152499999999998">
      <c r="A63" s="155" t="s">
        <v>37</v>
      </c>
      <c r="B63" s="155" t="s">
        <v>73</v>
      </c>
      <c r="C63" s="155" t="s">
        <v>76</v>
      </c>
      <c r="D63" s="155" t="s">
        <v>73</v>
      </c>
      <c r="E63" s="155" t="s">
        <v>76</v>
      </c>
      <c r="F63" s="155" t="s">
        <v>679</v>
      </c>
      <c r="G63" s="155" t="s">
        <v>680</v>
      </c>
      <c r="H63" s="155" t="s">
        <v>681</v>
      </c>
      <c r="I63" s="0" t="s">
        <v>425</v>
      </c>
    </row>
    <row customHeight="1" ht="11.152499999999998">
      <c r="A64" s="155" t="s">
        <v>37</v>
      </c>
      <c r="B64" s="155" t="s">
        <v>551</v>
      </c>
      <c r="C64" s="155" t="s">
        <v>552</v>
      </c>
      <c r="D64" s="155" t="s">
        <v>551</v>
      </c>
      <c r="E64" s="155" t="s">
        <v>552</v>
      </c>
      <c r="F64" s="155" t="s">
        <v>682</v>
      </c>
      <c r="G64" s="155" t="s">
        <v>683</v>
      </c>
      <c r="H64" s="155" t="s">
        <v>684</v>
      </c>
      <c r="I64" s="0" t="s">
        <v>685</v>
      </c>
    </row>
    <row customHeight="1" ht="11.152499999999998">
      <c r="A65" s="155" t="s">
        <v>37</v>
      </c>
      <c r="B65" s="155" t="s">
        <v>444</v>
      </c>
      <c r="C65" s="155" t="s">
        <v>445</v>
      </c>
      <c r="D65" s="155" t="s">
        <v>444</v>
      </c>
      <c r="E65" s="155" t="s">
        <v>445</v>
      </c>
      <c r="F65" s="155" t="s">
        <v>686</v>
      </c>
      <c r="G65" s="155" t="s">
        <v>687</v>
      </c>
      <c r="H65" s="155" t="s">
        <v>688</v>
      </c>
      <c r="I65" s="0" t="s">
        <v>449</v>
      </c>
    </row>
    <row customHeight="1" ht="11.152499999999998">
      <c r="A66" s="155" t="s">
        <v>37</v>
      </c>
      <c r="B66" s="155" t="s">
        <v>471</v>
      </c>
      <c r="C66" s="155" t="s">
        <v>472</v>
      </c>
      <c r="D66" s="155" t="s">
        <v>471</v>
      </c>
      <c r="E66" s="155" t="s">
        <v>472</v>
      </c>
      <c r="F66" s="155" t="s">
        <v>689</v>
      </c>
      <c r="G66" s="155" t="s">
        <v>690</v>
      </c>
      <c r="H66" s="155" t="s">
        <v>691</v>
      </c>
      <c r="I66" s="0" t="s">
        <v>633</v>
      </c>
    </row>
    <row customHeight="1" ht="11.152499999999998">
      <c r="A67" s="155" t="s">
        <v>37</v>
      </c>
      <c r="B67" s="155" t="s">
        <v>73</v>
      </c>
      <c r="C67" s="155" t="s">
        <v>76</v>
      </c>
      <c r="D67" s="155" t="s">
        <v>73</v>
      </c>
      <c r="E67" s="155" t="s">
        <v>76</v>
      </c>
      <c r="F67" s="155" t="s">
        <v>692</v>
      </c>
      <c r="G67" s="155" t="s">
        <v>693</v>
      </c>
      <c r="H67" s="155" t="s">
        <v>694</v>
      </c>
      <c r="I67" s="0" t="s">
        <v>695</v>
      </c>
    </row>
    <row customHeight="1" ht="11.152499999999998">
      <c r="A68" s="155" t="s">
        <v>37</v>
      </c>
      <c r="B68" s="155" t="s">
        <v>73</v>
      </c>
      <c r="C68" s="155" t="s">
        <v>76</v>
      </c>
      <c r="D68" s="155" t="s">
        <v>73</v>
      </c>
      <c r="E68" s="155" t="s">
        <v>76</v>
      </c>
      <c r="F68" s="155" t="s">
        <v>696</v>
      </c>
      <c r="G68" s="155" t="s">
        <v>697</v>
      </c>
      <c r="H68" s="155" t="s">
        <v>698</v>
      </c>
      <c r="I68" s="0" t="s">
        <v>495</v>
      </c>
    </row>
    <row customHeight="1" ht="11.152499999999998">
      <c r="A69" s="155" t="s">
        <v>37</v>
      </c>
      <c r="B69" s="155" t="s">
        <v>73</v>
      </c>
      <c r="C69" s="155" t="s">
        <v>76</v>
      </c>
      <c r="D69" s="155" t="s">
        <v>73</v>
      </c>
      <c r="E69" s="155" t="s">
        <v>76</v>
      </c>
      <c r="F69" s="155" t="s">
        <v>699</v>
      </c>
      <c r="G69" s="155" t="s">
        <v>700</v>
      </c>
      <c r="H69" s="155" t="s">
        <v>701</v>
      </c>
      <c r="I69" s="0" t="s">
        <v>518</v>
      </c>
    </row>
    <row customHeight="1" ht="11.152499999999998">
      <c r="A70" s="155" t="s">
        <v>37</v>
      </c>
      <c r="B70" s="155" t="s">
        <v>73</v>
      </c>
      <c r="C70" s="155" t="s">
        <v>76</v>
      </c>
      <c r="D70" s="155" t="s">
        <v>73</v>
      </c>
      <c r="E70" s="155" t="s">
        <v>76</v>
      </c>
      <c r="F70" s="155" t="s">
        <v>702</v>
      </c>
      <c r="G70" s="155" t="s">
        <v>703</v>
      </c>
      <c r="H70" s="155" t="s">
        <v>704</v>
      </c>
      <c r="I70" s="0" t="s">
        <v>659</v>
      </c>
    </row>
    <row customHeight="1" ht="11.152499999999998">
      <c r="A71" s="155" t="s">
        <v>37</v>
      </c>
      <c r="B71" s="155" t="s">
        <v>444</v>
      </c>
      <c r="C71" s="155" t="s">
        <v>445</v>
      </c>
      <c r="D71" s="155" t="s">
        <v>444</v>
      </c>
      <c r="E71" s="155" t="s">
        <v>445</v>
      </c>
      <c r="F71" s="155" t="s">
        <v>705</v>
      </c>
      <c r="G71" s="155" t="s">
        <v>706</v>
      </c>
      <c r="H71" s="155" t="s">
        <v>707</v>
      </c>
      <c r="I71" s="0" t="s">
        <v>577</v>
      </c>
    </row>
    <row customHeight="1" ht="11.152499999999998">
      <c r="A72" s="155" t="s">
        <v>37</v>
      </c>
      <c r="B72" s="155" t="s">
        <v>444</v>
      </c>
      <c r="C72" s="155" t="s">
        <v>445</v>
      </c>
      <c r="D72" s="155" t="s">
        <v>444</v>
      </c>
      <c r="E72" s="155" t="s">
        <v>445</v>
      </c>
      <c r="F72" s="155" t="s">
        <v>708</v>
      </c>
      <c r="G72" s="155" t="s">
        <v>709</v>
      </c>
      <c r="H72" s="155" t="s">
        <v>710</v>
      </c>
      <c r="I72" s="0" t="s">
        <v>556</v>
      </c>
    </row>
    <row customHeight="1" ht="11.152499999999998">
      <c r="A73" s="155" t="s">
        <v>37</v>
      </c>
      <c r="B73" s="155" t="s">
        <v>73</v>
      </c>
      <c r="C73" s="155" t="s">
        <v>76</v>
      </c>
      <c r="D73" s="155" t="s">
        <v>73</v>
      </c>
      <c r="E73" s="155" t="s">
        <v>76</v>
      </c>
      <c r="F73" s="155" t="s">
        <v>711</v>
      </c>
      <c r="G73" s="155" t="s">
        <v>712</v>
      </c>
      <c r="H73" s="155" t="s">
        <v>713</v>
      </c>
      <c r="I73" s="0" t="s">
        <v>610</v>
      </c>
    </row>
    <row customHeight="1" ht="11.152499999999998">
      <c r="A74" s="155" t="s">
        <v>37</v>
      </c>
      <c r="B74" s="155" t="s">
        <v>444</v>
      </c>
      <c r="C74" s="155" t="s">
        <v>445</v>
      </c>
      <c r="D74" s="155" t="s">
        <v>444</v>
      </c>
      <c r="E74" s="155" t="s">
        <v>445</v>
      </c>
      <c r="F74" s="155" t="s">
        <v>714</v>
      </c>
      <c r="G74" s="155" t="s">
        <v>715</v>
      </c>
      <c r="H74" s="155" t="s">
        <v>716</v>
      </c>
      <c r="I74" s="0" t="s">
        <v>449</v>
      </c>
    </row>
    <row customHeight="1" ht="11.152499999999998">
      <c r="A75" s="155" t="s">
        <v>37</v>
      </c>
      <c r="B75" s="155" t="s">
        <v>73</v>
      </c>
      <c r="C75" s="155" t="s">
        <v>76</v>
      </c>
      <c r="D75" s="155" t="s">
        <v>73</v>
      </c>
      <c r="E75" s="155" t="s">
        <v>76</v>
      </c>
      <c r="F75" s="155" t="s">
        <v>717</v>
      </c>
      <c r="G75" s="155" t="s">
        <v>718</v>
      </c>
      <c r="H75" s="155" t="s">
        <v>719</v>
      </c>
      <c r="I75" s="0" t="s">
        <v>556</v>
      </c>
    </row>
    <row customHeight="1" ht="11.152499999999998">
      <c r="A76" s="155" t="s">
        <v>37</v>
      </c>
      <c r="B76" s="155" t="s">
        <v>477</v>
      </c>
      <c r="C76" s="155" t="s">
        <v>477</v>
      </c>
      <c r="D76" s="155" t="s">
        <v>477</v>
      </c>
      <c r="E76" s="155" t="s">
        <v>477</v>
      </c>
      <c r="F76" s="155" t="s">
        <v>720</v>
      </c>
      <c r="G76" s="155" t="s">
        <v>721</v>
      </c>
      <c r="H76" s="155" t="s">
        <v>722</v>
      </c>
      <c r="I76" s="0" t="s">
        <v>723</v>
      </c>
    </row>
    <row customHeight="1" ht="11.152499999999998">
      <c r="A77" s="155" t="s">
        <v>37</v>
      </c>
      <c r="B77" s="155" t="s">
        <v>73</v>
      </c>
      <c r="C77" s="155" t="s">
        <v>76</v>
      </c>
      <c r="D77" s="155" t="s">
        <v>73</v>
      </c>
      <c r="E77" s="155" t="s">
        <v>76</v>
      </c>
      <c r="F77" s="155" t="s">
        <v>724</v>
      </c>
      <c r="G77" s="155" t="s">
        <v>725</v>
      </c>
      <c r="H77" s="155" t="s">
        <v>722</v>
      </c>
      <c r="I77" s="0" t="s">
        <v>726</v>
      </c>
    </row>
    <row customHeight="1" ht="11.152499999999998">
      <c r="A78" s="155" t="s">
        <v>37</v>
      </c>
      <c r="B78" s="155" t="s">
        <v>73</v>
      </c>
      <c r="C78" s="155" t="s">
        <v>76</v>
      </c>
      <c r="D78" s="155" t="s">
        <v>73</v>
      </c>
      <c r="E78" s="155" t="s">
        <v>76</v>
      </c>
      <c r="F78" s="155" t="s">
        <v>727</v>
      </c>
      <c r="G78" s="155" t="s">
        <v>728</v>
      </c>
      <c r="H78" s="155" t="s">
        <v>729</v>
      </c>
      <c r="I78" s="0" t="s">
        <v>675</v>
      </c>
    </row>
    <row customHeight="1" ht="11.152499999999998">
      <c r="A79" s="155" t="s">
        <v>37</v>
      </c>
      <c r="B79" s="155" t="s">
        <v>730</v>
      </c>
      <c r="C79" s="155" t="s">
        <v>731</v>
      </c>
      <c r="D79" s="155" t="s">
        <v>732</v>
      </c>
      <c r="E79" s="155" t="s">
        <v>733</v>
      </c>
      <c r="F79" s="155" t="s">
        <v>734</v>
      </c>
      <c r="G79" s="155" t="s">
        <v>735</v>
      </c>
      <c r="H79" s="155" t="s">
        <v>736</v>
      </c>
      <c r="I79" s="0" t="s">
        <v>737</v>
      </c>
    </row>
    <row customHeight="1" ht="11.152499999999998">
      <c r="A80" s="155" t="s">
        <v>37</v>
      </c>
      <c r="B80" s="155" t="s">
        <v>738</v>
      </c>
      <c r="C80" s="155" t="s">
        <v>739</v>
      </c>
      <c r="D80" s="155" t="s">
        <v>740</v>
      </c>
      <c r="E80" s="155" t="s">
        <v>741</v>
      </c>
      <c r="F80" s="155" t="s">
        <v>742</v>
      </c>
      <c r="G80" s="155" t="s">
        <v>743</v>
      </c>
      <c r="H80" s="155" t="s">
        <v>744</v>
      </c>
      <c r="I80" s="0" t="s">
        <v>425</v>
      </c>
    </row>
    <row customHeight="1" ht="11.152499999999998">
      <c r="A81" s="155" t="s">
        <v>37</v>
      </c>
      <c r="B81" s="155" t="s">
        <v>73</v>
      </c>
      <c r="C81" s="155" t="s">
        <v>76</v>
      </c>
      <c r="D81" s="155" t="s">
        <v>667</v>
      </c>
      <c r="E81" s="155" t="s">
        <v>668</v>
      </c>
      <c r="F81" s="155" t="s">
        <v>745</v>
      </c>
      <c r="G81" s="155" t="s">
        <v>746</v>
      </c>
      <c r="H81" s="155" t="s">
        <v>747</v>
      </c>
      <c r="I81" s="0" t="s">
        <v>610</v>
      </c>
    </row>
    <row customHeight="1" ht="11.152499999999998">
      <c r="A82" s="155" t="s">
        <v>37</v>
      </c>
      <c r="B82" s="155" t="s">
        <v>477</v>
      </c>
      <c r="C82" s="155" t="s">
        <v>477</v>
      </c>
      <c r="D82" s="155" t="s">
        <v>477</v>
      </c>
      <c r="E82" s="155" t="s">
        <v>477</v>
      </c>
      <c r="F82" s="155" t="s">
        <v>748</v>
      </c>
      <c r="G82" s="155" t="s">
        <v>749</v>
      </c>
      <c r="H82" s="155" t="s">
        <v>567</v>
      </c>
      <c r="I82" s="0" t="s">
        <v>750</v>
      </c>
    </row>
    <row customHeight="1" ht="11.152499999999998">
      <c r="A83" s="155" t="s">
        <v>37</v>
      </c>
      <c r="B83" s="155" t="s">
        <v>73</v>
      </c>
      <c r="C83" s="155" t="s">
        <v>76</v>
      </c>
      <c r="D83" s="155" t="s">
        <v>73</v>
      </c>
      <c r="E83" s="155" t="s">
        <v>76</v>
      </c>
      <c r="F83" s="155" t="s">
        <v>751</v>
      </c>
      <c r="G83" s="155" t="s">
        <v>752</v>
      </c>
      <c r="H83" s="155" t="s">
        <v>753</v>
      </c>
      <c r="I83" s="0" t="s">
        <v>675</v>
      </c>
    </row>
    <row customHeight="1" ht="11.152499999999998">
      <c r="A84" s="155" t="s">
        <v>37</v>
      </c>
      <c r="B84" s="155" t="s">
        <v>477</v>
      </c>
      <c r="C84" s="155" t="s">
        <v>477</v>
      </c>
      <c r="D84" s="155" t="s">
        <v>477</v>
      </c>
      <c r="E84" s="155" t="s">
        <v>477</v>
      </c>
      <c r="F84" s="155" t="s">
        <v>754</v>
      </c>
      <c r="G84" s="155" t="s">
        <v>755</v>
      </c>
      <c r="H84" s="155" t="s">
        <v>756</v>
      </c>
      <c r="I84" s="0" t="s">
        <v>757</v>
      </c>
    </row>
    <row customHeight="1" ht="11.152499999999998">
      <c r="A85" s="155" t="s">
        <v>37</v>
      </c>
      <c r="B85" s="155" t="s">
        <v>758</v>
      </c>
      <c r="C85" s="155" t="s">
        <v>759</v>
      </c>
      <c r="D85" s="155" t="s">
        <v>760</v>
      </c>
      <c r="E85" s="155" t="s">
        <v>761</v>
      </c>
      <c r="F85" s="155" t="s">
        <v>762</v>
      </c>
      <c r="G85" s="155" t="s">
        <v>763</v>
      </c>
      <c r="H85" s="155" t="s">
        <v>764</v>
      </c>
      <c r="I85" s="0" t="s">
        <v>765</v>
      </c>
    </row>
    <row customHeight="1" ht="11.152499999999998">
      <c r="A86" s="155" t="s">
        <v>37</v>
      </c>
      <c r="B86" s="155" t="s">
        <v>73</v>
      </c>
      <c r="C86" s="155" t="s">
        <v>76</v>
      </c>
      <c r="D86" s="155" t="s">
        <v>420</v>
      </c>
      <c r="E86" s="155" t="s">
        <v>421</v>
      </c>
      <c r="F86" s="155" t="s">
        <v>766</v>
      </c>
      <c r="G86" s="155" t="s">
        <v>767</v>
      </c>
      <c r="H86" s="155" t="s">
        <v>768</v>
      </c>
      <c r="I86" s="0" t="s">
        <v>425</v>
      </c>
    </row>
    <row customHeight="1" ht="11.152499999999998">
      <c r="A87" s="155" t="s">
        <v>37</v>
      </c>
      <c r="B87" s="155" t="s">
        <v>73</v>
      </c>
      <c r="C87" s="155" t="s">
        <v>76</v>
      </c>
      <c r="D87" s="155" t="s">
        <v>73</v>
      </c>
      <c r="E87" s="155" t="s">
        <v>76</v>
      </c>
      <c r="F87" s="155" t="s">
        <v>769</v>
      </c>
      <c r="G87" s="155" t="s">
        <v>770</v>
      </c>
      <c r="H87" s="155" t="s">
        <v>771</v>
      </c>
      <c r="I87" s="0" t="s">
        <v>425</v>
      </c>
    </row>
    <row customHeight="1" ht="11.152499999999998">
      <c r="A88" s="155" t="s">
        <v>37</v>
      </c>
      <c r="B88" s="155" t="s">
        <v>444</v>
      </c>
      <c r="C88" s="155" t="s">
        <v>445</v>
      </c>
      <c r="D88" s="155" t="s">
        <v>444</v>
      </c>
      <c r="E88" s="155" t="s">
        <v>445</v>
      </c>
      <c r="F88" s="155" t="s">
        <v>772</v>
      </c>
      <c r="G88" s="155" t="s">
        <v>773</v>
      </c>
      <c r="H88" s="155" t="s">
        <v>774</v>
      </c>
      <c r="I88" s="0" t="s">
        <v>577</v>
      </c>
    </row>
    <row customHeight="1" ht="11.152499999999998">
      <c r="A89" s="155" t="s">
        <v>37</v>
      </c>
      <c r="B89" s="155" t="s">
        <v>758</v>
      </c>
      <c r="C89" s="155" t="s">
        <v>759</v>
      </c>
      <c r="D89" s="155" t="s">
        <v>775</v>
      </c>
      <c r="E89" s="155" t="s">
        <v>776</v>
      </c>
      <c r="F89" s="155" t="s">
        <v>777</v>
      </c>
      <c r="G89" s="155" t="s">
        <v>778</v>
      </c>
      <c r="H89" s="155" t="s">
        <v>779</v>
      </c>
      <c r="I89" s="0" t="s">
        <v>589</v>
      </c>
    </row>
    <row customHeight="1" ht="11.152499999999998">
      <c r="A90" s="155" t="s">
        <v>37</v>
      </c>
      <c r="B90" s="155" t="s">
        <v>73</v>
      </c>
      <c r="C90" s="155" t="s">
        <v>76</v>
      </c>
      <c r="D90" s="155" t="s">
        <v>73</v>
      </c>
      <c r="E90" s="155" t="s">
        <v>76</v>
      </c>
      <c r="F90" s="155" t="s">
        <v>780</v>
      </c>
      <c r="G90" s="155" t="s">
        <v>781</v>
      </c>
      <c r="H90" s="155" t="s">
        <v>782</v>
      </c>
      <c r="I90" s="0" t="s">
        <v>547</v>
      </c>
    </row>
    <row customHeight="1" ht="11.152499999999998">
      <c r="A91" s="155" t="s">
        <v>37</v>
      </c>
      <c r="B91" s="155" t="s">
        <v>73</v>
      </c>
      <c r="C91" s="155" t="s">
        <v>76</v>
      </c>
      <c r="D91" s="155" t="s">
        <v>667</v>
      </c>
      <c r="E91" s="155" t="s">
        <v>668</v>
      </c>
      <c r="F91" s="155" t="s">
        <v>783</v>
      </c>
      <c r="G91" s="155" t="s">
        <v>784</v>
      </c>
      <c r="H91" s="155" t="s">
        <v>785</v>
      </c>
      <c r="I91" s="0" t="s">
        <v>57</v>
      </c>
    </row>
    <row customHeight="1" ht="11.152499999999998">
      <c r="A92" s="155" t="s">
        <v>37</v>
      </c>
      <c r="B92" s="155" t="s">
        <v>73</v>
      </c>
      <c r="C92" s="155" t="s">
        <v>76</v>
      </c>
      <c r="D92" s="155" t="s">
        <v>490</v>
      </c>
      <c r="E92" s="155" t="s">
        <v>491</v>
      </c>
      <c r="F92" s="155" t="s">
        <v>786</v>
      </c>
      <c r="G92" s="155" t="s">
        <v>787</v>
      </c>
      <c r="H92" s="155" t="s">
        <v>788</v>
      </c>
      <c r="I92" s="0" t="s">
        <v>495</v>
      </c>
    </row>
    <row customHeight="1" ht="11.152499999999998">
      <c r="A93" s="155" t="s">
        <v>37</v>
      </c>
      <c r="B93" s="155" t="s">
        <v>73</v>
      </c>
      <c r="C93" s="155" t="s">
        <v>76</v>
      </c>
      <c r="D93" s="155" t="s">
        <v>73</v>
      </c>
      <c r="E93" s="155" t="s">
        <v>76</v>
      </c>
      <c r="F93" s="155" t="s">
        <v>789</v>
      </c>
      <c r="G93" s="155" t="s">
        <v>790</v>
      </c>
      <c r="H93" s="155" t="s">
        <v>791</v>
      </c>
      <c r="I93" s="0" t="s">
        <v>675</v>
      </c>
    </row>
    <row customHeight="1" ht="11.152499999999998">
      <c r="A94" s="155" t="s">
        <v>37</v>
      </c>
      <c r="B94" s="155" t="s">
        <v>73</v>
      </c>
      <c r="C94" s="155" t="s">
        <v>76</v>
      </c>
      <c r="D94" s="155" t="s">
        <v>73</v>
      </c>
      <c r="E94" s="155" t="s">
        <v>76</v>
      </c>
      <c r="F94" s="155" t="s">
        <v>792</v>
      </c>
      <c r="G94" s="155" t="s">
        <v>793</v>
      </c>
      <c r="H94" s="155" t="s">
        <v>794</v>
      </c>
      <c r="I94" s="0" t="s">
        <v>659</v>
      </c>
    </row>
    <row customHeight="1" ht="11.152499999999998">
      <c r="A95" s="155" t="s">
        <v>37</v>
      </c>
      <c r="B95" s="155" t="s">
        <v>73</v>
      </c>
      <c r="C95" s="155" t="s">
        <v>76</v>
      </c>
      <c r="D95" s="155" t="s">
        <v>795</v>
      </c>
      <c r="E95" s="155" t="s">
        <v>796</v>
      </c>
      <c r="F95" s="155" t="s">
        <v>797</v>
      </c>
      <c r="G95" s="155" t="s">
        <v>798</v>
      </c>
      <c r="H95" s="155" t="s">
        <v>799</v>
      </c>
      <c r="I95" s="0" t="s">
        <v>659</v>
      </c>
    </row>
    <row customHeight="1" ht="11.152499999999998">
      <c r="A96" s="155" t="s">
        <v>37</v>
      </c>
      <c r="B96" s="155" t="s">
        <v>73</v>
      </c>
      <c r="C96" s="155" t="s">
        <v>76</v>
      </c>
      <c r="D96" s="155" t="s">
        <v>795</v>
      </c>
      <c r="E96" s="155" t="s">
        <v>796</v>
      </c>
      <c r="F96" s="155" t="s">
        <v>800</v>
      </c>
      <c r="G96" s="155" t="s">
        <v>801</v>
      </c>
      <c r="H96" s="155" t="s">
        <v>802</v>
      </c>
      <c r="I96" s="0" t="s">
        <v>659</v>
      </c>
    </row>
    <row customHeight="1" ht="11.152499999999998">
      <c r="A97" s="155" t="s">
        <v>37</v>
      </c>
      <c r="B97" s="155" t="s">
        <v>803</v>
      </c>
      <c r="C97" s="155" t="s">
        <v>804</v>
      </c>
      <c r="D97" s="155" t="s">
        <v>805</v>
      </c>
      <c r="E97" s="155" t="s">
        <v>806</v>
      </c>
      <c r="F97" s="155" t="s">
        <v>807</v>
      </c>
      <c r="G97" s="155" t="s">
        <v>808</v>
      </c>
      <c r="H97" s="155" t="s">
        <v>809</v>
      </c>
      <c r="I97" s="0" t="s">
        <v>737</v>
      </c>
    </row>
    <row customHeight="1" ht="11.152499999999998">
      <c r="A98" s="155" t="s">
        <v>37</v>
      </c>
      <c r="B98" s="155" t="s">
        <v>810</v>
      </c>
      <c r="C98" s="155" t="s">
        <v>811</v>
      </c>
      <c r="D98" s="155" t="s">
        <v>812</v>
      </c>
      <c r="E98" s="155" t="s">
        <v>813</v>
      </c>
      <c r="F98" s="155" t="s">
        <v>814</v>
      </c>
      <c r="G98" s="155" t="s">
        <v>815</v>
      </c>
      <c r="H98" s="155" t="s">
        <v>816</v>
      </c>
      <c r="I98" s="0" t="s">
        <v>817</v>
      </c>
    </row>
    <row customHeight="1" ht="11.152499999999998">
      <c r="A99" s="155" t="s">
        <v>37</v>
      </c>
      <c r="B99" s="155" t="s">
        <v>73</v>
      </c>
      <c r="C99" s="155" t="s">
        <v>76</v>
      </c>
      <c r="D99" s="155" t="s">
        <v>73</v>
      </c>
      <c r="E99" s="155" t="s">
        <v>76</v>
      </c>
      <c r="F99" s="155" t="s">
        <v>818</v>
      </c>
      <c r="G99" s="155" t="s">
        <v>819</v>
      </c>
      <c r="H99" s="155" t="s">
        <v>820</v>
      </c>
      <c r="I99" s="0" t="s">
        <v>495</v>
      </c>
    </row>
    <row customHeight="1" ht="11.152499999999998">
      <c r="A100" s="155" t="s">
        <v>37</v>
      </c>
      <c r="B100" s="155" t="s">
        <v>73</v>
      </c>
      <c r="C100" s="155" t="s">
        <v>76</v>
      </c>
      <c r="D100" s="155" t="s">
        <v>73</v>
      </c>
      <c r="E100" s="155" t="s">
        <v>76</v>
      </c>
      <c r="F100" s="155" t="s">
        <v>821</v>
      </c>
      <c r="G100" s="155" t="s">
        <v>822</v>
      </c>
      <c r="H100" s="155" t="s">
        <v>823</v>
      </c>
      <c r="I100" s="0" t="s">
        <v>824</v>
      </c>
    </row>
    <row customHeight="1" ht="11.152499999999998">
      <c r="A101" s="155" t="s">
        <v>37</v>
      </c>
      <c r="B101" s="155" t="s">
        <v>73</v>
      </c>
      <c r="C101" s="155" t="s">
        <v>76</v>
      </c>
      <c r="D101" s="155" t="s">
        <v>73</v>
      </c>
      <c r="E101" s="155" t="s">
        <v>76</v>
      </c>
      <c r="F101" s="155" t="s">
        <v>825</v>
      </c>
      <c r="G101" s="155" t="s">
        <v>826</v>
      </c>
      <c r="H101" s="155" t="s">
        <v>827</v>
      </c>
      <c r="I101" s="0" t="s">
        <v>610</v>
      </c>
    </row>
    <row customHeight="1" ht="11.152499999999998">
      <c r="A102" s="155" t="s">
        <v>37</v>
      </c>
      <c r="B102" s="155" t="s">
        <v>73</v>
      </c>
      <c r="C102" s="155" t="s">
        <v>76</v>
      </c>
      <c r="D102" s="155" t="s">
        <v>73</v>
      </c>
      <c r="E102" s="155" t="s">
        <v>76</v>
      </c>
      <c r="F102" s="155" t="s">
        <v>828</v>
      </c>
      <c r="G102" s="155" t="s">
        <v>829</v>
      </c>
      <c r="H102" s="155" t="s">
        <v>830</v>
      </c>
      <c r="I102" s="0" t="s">
        <v>610</v>
      </c>
    </row>
    <row customHeight="1" ht="11.152499999999998">
      <c r="A103" s="155" t="s">
        <v>37</v>
      </c>
      <c r="B103" s="155" t="s">
        <v>831</v>
      </c>
      <c r="C103" s="155" t="s">
        <v>832</v>
      </c>
      <c r="D103" s="155" t="s">
        <v>833</v>
      </c>
      <c r="E103" s="155" t="s">
        <v>834</v>
      </c>
      <c r="F103" s="155" t="s">
        <v>835</v>
      </c>
      <c r="G103" s="155" t="s">
        <v>836</v>
      </c>
      <c r="H103" s="155" t="s">
        <v>837</v>
      </c>
      <c r="I103" s="0" t="s">
        <v>838</v>
      </c>
    </row>
    <row customHeight="1" ht="11.152499999999998">
      <c r="A104" s="155" t="s">
        <v>37</v>
      </c>
      <c r="B104" s="155" t="s">
        <v>758</v>
      </c>
      <c r="C104" s="155" t="s">
        <v>759</v>
      </c>
      <c r="D104" s="155" t="s">
        <v>775</v>
      </c>
      <c r="E104" s="155" t="s">
        <v>776</v>
      </c>
      <c r="F104" s="155" t="s">
        <v>839</v>
      </c>
      <c r="G104" s="155" t="s">
        <v>840</v>
      </c>
      <c r="H104" s="155" t="s">
        <v>841</v>
      </c>
      <c r="I104" s="0" t="s">
        <v>589</v>
      </c>
    </row>
    <row customHeight="1" ht="11.152499999999998">
      <c r="A105" s="155" t="s">
        <v>37</v>
      </c>
      <c r="B105" s="155" t="s">
        <v>444</v>
      </c>
      <c r="C105" s="155" t="s">
        <v>445</v>
      </c>
      <c r="D105" s="155" t="s">
        <v>444</v>
      </c>
      <c r="E105" s="155" t="s">
        <v>445</v>
      </c>
      <c r="F105" s="155" t="s">
        <v>842</v>
      </c>
      <c r="G105" s="155" t="s">
        <v>843</v>
      </c>
      <c r="H105" s="155" t="s">
        <v>844</v>
      </c>
      <c r="I105" s="0" t="s">
        <v>577</v>
      </c>
    </row>
    <row customHeight="1" ht="11.152499999999998">
      <c r="A106" s="155" t="s">
        <v>37</v>
      </c>
      <c r="B106" s="155" t="s">
        <v>845</v>
      </c>
      <c r="C106" s="155" t="s">
        <v>846</v>
      </c>
      <c r="D106" s="155" t="s">
        <v>847</v>
      </c>
      <c r="E106" s="155" t="s">
        <v>848</v>
      </c>
      <c r="F106" s="155" t="s">
        <v>849</v>
      </c>
      <c r="G106" s="155" t="s">
        <v>850</v>
      </c>
      <c r="H106" s="155" t="s">
        <v>851</v>
      </c>
      <c r="I106" s="0" t="s">
        <v>852</v>
      </c>
    </row>
    <row customHeight="1" ht="11.152499999999998">
      <c r="A107" s="155" t="s">
        <v>37</v>
      </c>
      <c r="B107" s="155" t="s">
        <v>853</v>
      </c>
      <c r="C107" s="155" t="s">
        <v>854</v>
      </c>
      <c r="D107" s="155" t="s">
        <v>855</v>
      </c>
      <c r="E107" s="155" t="s">
        <v>856</v>
      </c>
      <c r="F107" s="155" t="s">
        <v>857</v>
      </c>
      <c r="G107" s="155" t="s">
        <v>858</v>
      </c>
      <c r="H107" s="155" t="s">
        <v>859</v>
      </c>
      <c r="I107" s="0" t="s">
        <v>860</v>
      </c>
    </row>
    <row customHeight="1" ht="11.152499999999998">
      <c r="A108" s="155" t="s">
        <v>37</v>
      </c>
      <c r="B108" s="155" t="s">
        <v>584</v>
      </c>
      <c r="C108" s="155" t="s">
        <v>585</v>
      </c>
      <c r="D108" s="155" t="s">
        <v>584</v>
      </c>
      <c r="E108" s="155" t="s">
        <v>585</v>
      </c>
      <c r="F108" s="155" t="s">
        <v>861</v>
      </c>
      <c r="G108" s="155" t="s">
        <v>862</v>
      </c>
      <c r="H108" s="155" t="s">
        <v>863</v>
      </c>
      <c r="I108" s="0" t="s">
        <v>864</v>
      </c>
    </row>
    <row customHeight="1" ht="11.152499999999998">
      <c r="A109" s="155" t="s">
        <v>37</v>
      </c>
      <c r="B109" s="155" t="s">
        <v>73</v>
      </c>
      <c r="C109" s="155" t="s">
        <v>76</v>
      </c>
      <c r="D109" s="155" t="s">
        <v>795</v>
      </c>
      <c r="E109" s="155" t="s">
        <v>796</v>
      </c>
      <c r="F109" s="155" t="s">
        <v>865</v>
      </c>
      <c r="G109" s="155" t="s">
        <v>866</v>
      </c>
      <c r="H109" s="155" t="s">
        <v>867</v>
      </c>
      <c r="I109" s="0" t="s">
        <v>659</v>
      </c>
    </row>
    <row customHeight="1" ht="11.152499999999998">
      <c r="A110" s="155" t="s">
        <v>37</v>
      </c>
      <c r="B110" s="155" t="s">
        <v>73</v>
      </c>
      <c r="C110" s="155" t="s">
        <v>76</v>
      </c>
      <c r="D110" s="155" t="s">
        <v>795</v>
      </c>
      <c r="E110" s="155" t="s">
        <v>796</v>
      </c>
      <c r="F110" s="155" t="s">
        <v>868</v>
      </c>
      <c r="G110" s="155" t="s">
        <v>869</v>
      </c>
      <c r="H110" s="155" t="s">
        <v>870</v>
      </c>
      <c r="I110" s="0" t="s">
        <v>659</v>
      </c>
    </row>
    <row customHeight="1" ht="11.152499999999998">
      <c r="A111" s="155" t="s">
        <v>37</v>
      </c>
      <c r="B111" s="155" t="s">
        <v>444</v>
      </c>
      <c r="C111" s="155" t="s">
        <v>445</v>
      </c>
      <c r="D111" s="155" t="s">
        <v>444</v>
      </c>
      <c r="E111" s="155" t="s">
        <v>445</v>
      </c>
      <c r="F111" s="155" t="s">
        <v>871</v>
      </c>
      <c r="G111" s="155" t="s">
        <v>872</v>
      </c>
      <c r="H111" s="155" t="s">
        <v>873</v>
      </c>
      <c r="I111" s="0" t="s">
        <v>449</v>
      </c>
    </row>
    <row customHeight="1" ht="11.152499999999998">
      <c r="A112" s="155" t="s">
        <v>37</v>
      </c>
      <c r="B112" s="155" t="s">
        <v>444</v>
      </c>
      <c r="C112" s="155" t="s">
        <v>445</v>
      </c>
      <c r="D112" s="155" t="s">
        <v>444</v>
      </c>
      <c r="E112" s="155" t="s">
        <v>445</v>
      </c>
      <c r="F112" s="155" t="s">
        <v>874</v>
      </c>
      <c r="G112" s="155" t="s">
        <v>875</v>
      </c>
      <c r="H112" s="155" t="s">
        <v>876</v>
      </c>
      <c r="I112" s="0" t="s">
        <v>449</v>
      </c>
    </row>
    <row customHeight="1" ht="11.152499999999998">
      <c r="A113" s="155" t="s">
        <v>37</v>
      </c>
      <c r="B113" s="155" t="s">
        <v>730</v>
      </c>
      <c r="C113" s="155" t="s">
        <v>731</v>
      </c>
      <c r="D113" s="155" t="s">
        <v>877</v>
      </c>
      <c r="E113" s="155" t="s">
        <v>878</v>
      </c>
      <c r="F113" s="155" t="s">
        <v>879</v>
      </c>
      <c r="G113" s="155" t="s">
        <v>880</v>
      </c>
      <c r="H113" s="155" t="s">
        <v>881</v>
      </c>
      <c r="I113" s="0" t="s">
        <v>882</v>
      </c>
    </row>
    <row customHeight="1" ht="11.152499999999998">
      <c r="A114" s="155" t="s">
        <v>37</v>
      </c>
      <c r="B114" s="155" t="s">
        <v>73</v>
      </c>
      <c r="C114" s="155" t="s">
        <v>76</v>
      </c>
      <c r="D114" s="155" t="s">
        <v>795</v>
      </c>
      <c r="E114" s="155" t="s">
        <v>796</v>
      </c>
      <c r="F114" s="155" t="s">
        <v>883</v>
      </c>
      <c r="G114" s="155" t="s">
        <v>884</v>
      </c>
      <c r="H114" s="155" t="s">
        <v>885</v>
      </c>
      <c r="I114" s="0" t="s">
        <v>659</v>
      </c>
    </row>
    <row customHeight="1" ht="11.152499999999998">
      <c r="A115" s="155" t="s">
        <v>37</v>
      </c>
      <c r="B115" s="155" t="s">
        <v>73</v>
      </c>
      <c r="C115" s="155" t="s">
        <v>76</v>
      </c>
      <c r="D115" s="155" t="s">
        <v>490</v>
      </c>
      <c r="E115" s="155" t="s">
        <v>491</v>
      </c>
      <c r="F115" s="155" t="s">
        <v>886</v>
      </c>
      <c r="G115" s="155" t="s">
        <v>887</v>
      </c>
      <c r="H115" s="155" t="s">
        <v>888</v>
      </c>
      <c r="I115" s="0" t="s">
        <v>495</v>
      </c>
    </row>
    <row customHeight="1" ht="11.152499999999998">
      <c r="A116" s="155" t="s">
        <v>37</v>
      </c>
      <c r="B116" s="155" t="s">
        <v>73</v>
      </c>
      <c r="C116" s="155" t="s">
        <v>76</v>
      </c>
      <c r="D116" s="155" t="s">
        <v>73</v>
      </c>
      <c r="E116" s="155" t="s">
        <v>76</v>
      </c>
      <c r="F116" s="155" t="s">
        <v>889</v>
      </c>
      <c r="G116" s="155" t="s">
        <v>890</v>
      </c>
      <c r="H116" s="155" t="s">
        <v>891</v>
      </c>
      <c r="I116" s="0" t="s">
        <v>610</v>
      </c>
    </row>
    <row customHeight="1" ht="11.152499999999998">
      <c r="A117" s="155" t="s">
        <v>37</v>
      </c>
      <c r="B117" s="155" t="s">
        <v>73</v>
      </c>
      <c r="C117" s="155" t="s">
        <v>76</v>
      </c>
      <c r="D117" s="155" t="s">
        <v>667</v>
      </c>
      <c r="E117" s="155" t="s">
        <v>668</v>
      </c>
      <c r="F117" s="155" t="s">
        <v>892</v>
      </c>
      <c r="G117" s="155" t="s">
        <v>893</v>
      </c>
      <c r="H117" s="155" t="s">
        <v>894</v>
      </c>
      <c r="I117" s="0" t="s">
        <v>57</v>
      </c>
    </row>
    <row customHeight="1" ht="11.152499999999998">
      <c r="A118" s="155" t="s">
        <v>37</v>
      </c>
      <c r="B118" s="155" t="s">
        <v>519</v>
      </c>
      <c r="C118" s="155" t="s">
        <v>520</v>
      </c>
      <c r="D118" s="155" t="s">
        <v>895</v>
      </c>
      <c r="E118" s="155" t="s">
        <v>896</v>
      </c>
      <c r="F118" s="155" t="s">
        <v>897</v>
      </c>
      <c r="G118" s="155" t="s">
        <v>898</v>
      </c>
      <c r="H118" s="155" t="s">
        <v>899</v>
      </c>
      <c r="I118" s="0" t="s">
        <v>900</v>
      </c>
    </row>
    <row customHeight="1" ht="11.152499999999998">
      <c r="A119" s="155" t="s">
        <v>37</v>
      </c>
      <c r="B119" s="155" t="s">
        <v>803</v>
      </c>
      <c r="C119" s="155" t="s">
        <v>804</v>
      </c>
      <c r="D119" s="155" t="s">
        <v>901</v>
      </c>
      <c r="E119" s="155" t="s">
        <v>902</v>
      </c>
      <c r="F119" s="155" t="s">
        <v>903</v>
      </c>
      <c r="G119" s="155" t="s">
        <v>904</v>
      </c>
      <c r="H119" s="155" t="s">
        <v>905</v>
      </c>
      <c r="I119" s="0" t="s">
        <v>737</v>
      </c>
    </row>
    <row customHeight="1" ht="11.152499999999998">
      <c r="A120" s="155" t="s">
        <v>37</v>
      </c>
      <c r="B120" s="155" t="s">
        <v>450</v>
      </c>
      <c r="C120" s="155" t="s">
        <v>451</v>
      </c>
      <c r="D120" s="155" t="s">
        <v>906</v>
      </c>
      <c r="E120" s="155" t="s">
        <v>907</v>
      </c>
      <c r="F120" s="155" t="s">
        <v>908</v>
      </c>
      <c r="G120" s="155" t="s">
        <v>909</v>
      </c>
      <c r="H120" s="155" t="s">
        <v>910</v>
      </c>
      <c r="I120" s="0" t="s">
        <v>457</v>
      </c>
    </row>
    <row customHeight="1" ht="11.152499999999998">
      <c r="A121" s="155" t="s">
        <v>37</v>
      </c>
      <c r="B121" s="155" t="s">
        <v>584</v>
      </c>
      <c r="C121" s="155" t="s">
        <v>585</v>
      </c>
      <c r="D121" s="155" t="s">
        <v>584</v>
      </c>
      <c r="E121" s="155" t="s">
        <v>585</v>
      </c>
      <c r="F121" s="155" t="s">
        <v>911</v>
      </c>
      <c r="G121" s="155" t="s">
        <v>912</v>
      </c>
      <c r="H121" s="155" t="s">
        <v>913</v>
      </c>
      <c r="I121" s="0" t="s">
        <v>864</v>
      </c>
    </row>
    <row customHeight="1" ht="11.152499999999998">
      <c r="A122" s="155" t="s">
        <v>37</v>
      </c>
      <c r="B122" s="155" t="s">
        <v>73</v>
      </c>
      <c r="C122" s="155" t="s">
        <v>76</v>
      </c>
      <c r="D122" s="155" t="s">
        <v>439</v>
      </c>
      <c r="E122" s="155" t="s">
        <v>440</v>
      </c>
      <c r="F122" s="155" t="s">
        <v>914</v>
      </c>
      <c r="G122" s="155" t="s">
        <v>915</v>
      </c>
      <c r="H122" s="155" t="s">
        <v>916</v>
      </c>
      <c r="I122" s="0" t="s">
        <v>610</v>
      </c>
    </row>
    <row customHeight="1" ht="11.152499999999998">
      <c r="A123" s="155" t="s">
        <v>37</v>
      </c>
      <c r="B123" s="155" t="s">
        <v>461</v>
      </c>
      <c r="C123" s="155" t="s">
        <v>462</v>
      </c>
      <c r="D123" s="155" t="s">
        <v>461</v>
      </c>
      <c r="E123" s="155" t="s">
        <v>462</v>
      </c>
      <c r="F123" s="155" t="s">
        <v>917</v>
      </c>
      <c r="G123" s="155" t="s">
        <v>918</v>
      </c>
      <c r="H123" s="155" t="s">
        <v>919</v>
      </c>
      <c r="I123" s="0" t="s">
        <v>663</v>
      </c>
    </row>
    <row customHeight="1" ht="11.152499999999998">
      <c r="A124" s="155" t="s">
        <v>37</v>
      </c>
      <c r="B124" s="155" t="s">
        <v>73</v>
      </c>
      <c r="C124" s="155" t="s">
        <v>76</v>
      </c>
      <c r="D124" s="155" t="s">
        <v>439</v>
      </c>
      <c r="E124" s="155" t="s">
        <v>440</v>
      </c>
      <c r="F124" s="155" t="s">
        <v>920</v>
      </c>
      <c r="G124" s="155" t="s">
        <v>921</v>
      </c>
      <c r="H124" s="155" t="s">
        <v>922</v>
      </c>
      <c r="I124" s="0" t="s">
        <v>610</v>
      </c>
    </row>
    <row customHeight="1" ht="11.152499999999998">
      <c r="A125" s="155" t="s">
        <v>37</v>
      </c>
      <c r="B125" s="155" t="s">
        <v>73</v>
      </c>
      <c r="C125" s="155" t="s">
        <v>76</v>
      </c>
      <c r="D125" s="155" t="s">
        <v>923</v>
      </c>
      <c r="E125" s="155" t="s">
        <v>924</v>
      </c>
      <c r="F125" s="155" t="s">
        <v>925</v>
      </c>
      <c r="G125" s="155" t="s">
        <v>926</v>
      </c>
      <c r="H125" s="155" t="s">
        <v>927</v>
      </c>
      <c r="I125" s="0" t="s">
        <v>518</v>
      </c>
    </row>
    <row customHeight="1" ht="11.152499999999998">
      <c r="A126" s="155" t="s">
        <v>37</v>
      </c>
      <c r="B126" s="155" t="s">
        <v>551</v>
      </c>
      <c r="C126" s="155" t="s">
        <v>552</v>
      </c>
      <c r="D126" s="155" t="s">
        <v>551</v>
      </c>
      <c r="E126" s="155" t="s">
        <v>552</v>
      </c>
      <c r="F126" s="155" t="s">
        <v>928</v>
      </c>
      <c r="G126" s="155" t="s">
        <v>929</v>
      </c>
      <c r="H126" s="155" t="s">
        <v>930</v>
      </c>
      <c r="I126" s="0" t="s">
        <v>633</v>
      </c>
    </row>
    <row customHeight="1" ht="11.152499999999998">
      <c r="A127" s="155" t="s">
        <v>37</v>
      </c>
      <c r="B127" s="155" t="s">
        <v>73</v>
      </c>
      <c r="C127" s="155" t="s">
        <v>76</v>
      </c>
      <c r="D127" s="155" t="s">
        <v>490</v>
      </c>
      <c r="E127" s="155" t="s">
        <v>491</v>
      </c>
      <c r="F127" s="155" t="s">
        <v>931</v>
      </c>
      <c r="G127" s="155" t="s">
        <v>932</v>
      </c>
      <c r="H127" s="155" t="s">
        <v>933</v>
      </c>
      <c r="I127" s="0" t="s">
        <v>610</v>
      </c>
    </row>
    <row customHeight="1" ht="11.152499999999998">
      <c r="A128" s="155" t="s">
        <v>37</v>
      </c>
      <c r="B128" s="155" t="s">
        <v>73</v>
      </c>
      <c r="C128" s="155" t="s">
        <v>76</v>
      </c>
      <c r="D128" s="155" t="s">
        <v>923</v>
      </c>
      <c r="E128" s="155" t="s">
        <v>924</v>
      </c>
      <c r="F128" s="155" t="s">
        <v>934</v>
      </c>
      <c r="G128" s="155" t="s">
        <v>935</v>
      </c>
      <c r="H128" s="155" t="s">
        <v>936</v>
      </c>
      <c r="I128" s="0" t="s">
        <v>518</v>
      </c>
    </row>
    <row customHeight="1" ht="11.152499999999998">
      <c r="A129" s="155" t="s">
        <v>37</v>
      </c>
      <c r="B129" s="155" t="s">
        <v>73</v>
      </c>
      <c r="C129" s="155" t="s">
        <v>76</v>
      </c>
      <c r="D129" s="155" t="s">
        <v>667</v>
      </c>
      <c r="E129" s="155" t="s">
        <v>668</v>
      </c>
      <c r="F129" s="155" t="s">
        <v>937</v>
      </c>
      <c r="G129" s="155" t="s">
        <v>938</v>
      </c>
      <c r="H129" s="155" t="s">
        <v>939</v>
      </c>
      <c r="I129" s="0" t="s">
        <v>57</v>
      </c>
    </row>
    <row customHeight="1" ht="11.152499999999998">
      <c r="A130" s="155" t="s">
        <v>37</v>
      </c>
      <c r="B130" s="155" t="s">
        <v>940</v>
      </c>
      <c r="C130" s="155" t="s">
        <v>941</v>
      </c>
      <c r="D130" s="155" t="s">
        <v>942</v>
      </c>
      <c r="E130" s="155" t="s">
        <v>943</v>
      </c>
      <c r="F130" s="155" t="s">
        <v>944</v>
      </c>
      <c r="G130" s="155" t="s">
        <v>945</v>
      </c>
      <c r="H130" s="155" t="s">
        <v>946</v>
      </c>
      <c r="I130" s="0" t="s">
        <v>947</v>
      </c>
    </row>
    <row customHeight="1" ht="11.152499999999998">
      <c r="A131" s="155" t="s">
        <v>37</v>
      </c>
      <c r="B131" s="155" t="s">
        <v>948</v>
      </c>
      <c r="C131" s="155" t="s">
        <v>949</v>
      </c>
      <c r="D131" s="155" t="s">
        <v>950</v>
      </c>
      <c r="E131" s="155" t="s">
        <v>951</v>
      </c>
      <c r="F131" s="155" t="s">
        <v>952</v>
      </c>
      <c r="G131" s="155" t="s">
        <v>953</v>
      </c>
      <c r="H131" s="155" t="s">
        <v>954</v>
      </c>
      <c r="I131" s="0" t="s">
        <v>955</v>
      </c>
    </row>
    <row customHeight="1" ht="11.152499999999998">
      <c r="A132" s="155" t="s">
        <v>37</v>
      </c>
      <c r="B132" s="155" t="s">
        <v>956</v>
      </c>
      <c r="C132" s="155" t="s">
        <v>957</v>
      </c>
      <c r="D132" s="155" t="s">
        <v>958</v>
      </c>
      <c r="E132" s="155" t="s">
        <v>959</v>
      </c>
      <c r="F132" s="155" t="s">
        <v>960</v>
      </c>
      <c r="G132" s="155" t="s">
        <v>961</v>
      </c>
      <c r="H132" s="155" t="s">
        <v>962</v>
      </c>
      <c r="I132" s="0" t="s">
        <v>963</v>
      </c>
    </row>
    <row customHeight="1" ht="11.152499999999998">
      <c r="A133" s="155" t="s">
        <v>37</v>
      </c>
      <c r="B133" s="155" t="s">
        <v>964</v>
      </c>
      <c r="C133" s="155" t="s">
        <v>965</v>
      </c>
      <c r="D133" s="155" t="s">
        <v>966</v>
      </c>
      <c r="E133" s="155" t="s">
        <v>967</v>
      </c>
      <c r="F133" s="155" t="s">
        <v>968</v>
      </c>
      <c r="G133" s="155" t="s">
        <v>969</v>
      </c>
      <c r="H133" s="155" t="s">
        <v>970</v>
      </c>
      <c r="I133" s="0" t="s">
        <v>971</v>
      </c>
    </row>
    <row customHeight="1" ht="11.152499999999998">
      <c r="A134" s="155" t="s">
        <v>37</v>
      </c>
      <c r="B134" s="155" t="s">
        <v>507</v>
      </c>
      <c r="C134" s="155" t="s">
        <v>508</v>
      </c>
      <c r="D134" s="155" t="s">
        <v>509</v>
      </c>
      <c r="E134" s="155" t="s">
        <v>510</v>
      </c>
      <c r="F134" s="155" t="s">
        <v>972</v>
      </c>
      <c r="G134" s="155" t="s">
        <v>973</v>
      </c>
      <c r="H134" s="155" t="s">
        <v>974</v>
      </c>
      <c r="I134" s="0" t="s">
        <v>514</v>
      </c>
    </row>
    <row customHeight="1" ht="11.152499999999998">
      <c r="A135" s="155" t="s">
        <v>37</v>
      </c>
      <c r="B135" s="155" t="s">
        <v>73</v>
      </c>
      <c r="C135" s="155" t="s">
        <v>76</v>
      </c>
      <c r="D135" s="155" t="s">
        <v>975</v>
      </c>
      <c r="E135" s="155" t="s">
        <v>976</v>
      </c>
      <c r="F135" s="155" t="s">
        <v>977</v>
      </c>
      <c r="G135" s="155" t="s">
        <v>978</v>
      </c>
      <c r="H135" s="155" t="s">
        <v>979</v>
      </c>
      <c r="I135" s="0" t="s">
        <v>675</v>
      </c>
    </row>
    <row customHeight="1" ht="11.152499999999998">
      <c r="A136" s="155" t="s">
        <v>37</v>
      </c>
      <c r="B136" s="155" t="s">
        <v>73</v>
      </c>
      <c r="C136" s="155" t="s">
        <v>76</v>
      </c>
      <c r="D136" s="155" t="s">
        <v>980</v>
      </c>
      <c r="E136" s="155" t="s">
        <v>981</v>
      </c>
      <c r="F136" s="155" t="s">
        <v>982</v>
      </c>
      <c r="G136" s="155" t="s">
        <v>983</v>
      </c>
      <c r="H136" s="155" t="s">
        <v>984</v>
      </c>
      <c r="I136" s="0" t="s">
        <v>547</v>
      </c>
    </row>
    <row customHeight="1" ht="11.152499999999998">
      <c r="A137" s="155" t="s">
        <v>37</v>
      </c>
      <c r="B137" s="155" t="s">
        <v>73</v>
      </c>
      <c r="C137" s="155" t="s">
        <v>76</v>
      </c>
      <c r="D137" s="155" t="s">
        <v>667</v>
      </c>
      <c r="E137" s="155" t="s">
        <v>668</v>
      </c>
      <c r="F137" s="155" t="s">
        <v>985</v>
      </c>
      <c r="G137" s="155" t="s">
        <v>986</v>
      </c>
      <c r="H137" s="155" t="s">
        <v>987</v>
      </c>
      <c r="I137" s="0" t="s">
        <v>57</v>
      </c>
    </row>
    <row customHeight="1" ht="11.152499999999998">
      <c r="A138" s="155" t="s">
        <v>37</v>
      </c>
      <c r="B138" s="155" t="s">
        <v>73</v>
      </c>
      <c r="C138" s="155" t="s">
        <v>76</v>
      </c>
      <c r="D138" s="155" t="s">
        <v>439</v>
      </c>
      <c r="E138" s="155" t="s">
        <v>440</v>
      </c>
      <c r="F138" s="155" t="s">
        <v>988</v>
      </c>
      <c r="G138" s="155" t="s">
        <v>989</v>
      </c>
      <c r="H138" s="155" t="s">
        <v>990</v>
      </c>
      <c r="I138" s="0" t="s">
        <v>610</v>
      </c>
    </row>
    <row customHeight="1" ht="11.152499999999998">
      <c r="A139" s="155" t="s">
        <v>37</v>
      </c>
      <c r="B139" s="155" t="s">
        <v>73</v>
      </c>
      <c r="C139" s="155" t="s">
        <v>76</v>
      </c>
      <c r="D139" s="155" t="s">
        <v>991</v>
      </c>
      <c r="E139" s="155" t="s">
        <v>992</v>
      </c>
      <c r="F139" s="155" t="s">
        <v>993</v>
      </c>
      <c r="G139" s="155" t="s">
        <v>994</v>
      </c>
      <c r="H139" s="155" t="s">
        <v>995</v>
      </c>
      <c r="I139" s="0" t="s">
        <v>614</v>
      </c>
    </row>
    <row customHeight="1" ht="11.152499999999998">
      <c r="A140" s="155" t="s">
        <v>37</v>
      </c>
      <c r="B140" s="155" t="s">
        <v>73</v>
      </c>
      <c r="C140" s="155" t="s">
        <v>76</v>
      </c>
      <c r="D140" s="155" t="s">
        <v>490</v>
      </c>
      <c r="E140" s="155" t="s">
        <v>491</v>
      </c>
      <c r="F140" s="155" t="s">
        <v>996</v>
      </c>
      <c r="G140" s="155" t="s">
        <v>997</v>
      </c>
      <c r="H140" s="155" t="s">
        <v>998</v>
      </c>
      <c r="I140" s="0" t="s">
        <v>610</v>
      </c>
    </row>
    <row customHeight="1" ht="11.152499999999998">
      <c r="A141" s="155" t="s">
        <v>37</v>
      </c>
      <c r="B141" s="155" t="s">
        <v>999</v>
      </c>
      <c r="C141" s="155" t="s">
        <v>1000</v>
      </c>
      <c r="D141" s="155" t="s">
        <v>1001</v>
      </c>
      <c r="E141" s="155" t="s">
        <v>1002</v>
      </c>
      <c r="F141" s="155" t="s">
        <v>1003</v>
      </c>
      <c r="G141" s="155" t="s">
        <v>1004</v>
      </c>
      <c r="H141" s="155" t="s">
        <v>1005</v>
      </c>
      <c r="I141" s="0" t="s">
        <v>1006</v>
      </c>
    </row>
    <row customHeight="1" ht="11.152499999999998">
      <c r="A142" s="155" t="s">
        <v>37</v>
      </c>
      <c r="B142" s="155" t="s">
        <v>461</v>
      </c>
      <c r="C142" s="155" t="s">
        <v>462</v>
      </c>
      <c r="D142" s="155" t="s">
        <v>461</v>
      </c>
      <c r="E142" s="155" t="s">
        <v>462</v>
      </c>
      <c r="F142" s="155" t="s">
        <v>1007</v>
      </c>
      <c r="G142" s="155" t="s">
        <v>1008</v>
      </c>
      <c r="H142" s="155" t="s">
        <v>1009</v>
      </c>
      <c r="I142" s="0" t="s">
        <v>663</v>
      </c>
    </row>
    <row customHeight="1" ht="11.152499999999998">
      <c r="A143" s="155" t="s">
        <v>37</v>
      </c>
      <c r="B143" s="155" t="s">
        <v>461</v>
      </c>
      <c r="C143" s="155" t="s">
        <v>462</v>
      </c>
      <c r="D143" s="155" t="s">
        <v>461</v>
      </c>
      <c r="E143" s="155" t="s">
        <v>462</v>
      </c>
      <c r="F143" s="155" t="s">
        <v>1010</v>
      </c>
      <c r="G143" s="155" t="s">
        <v>1011</v>
      </c>
      <c r="H143" s="155" t="s">
        <v>1012</v>
      </c>
      <c r="I143" s="0" t="s">
        <v>663</v>
      </c>
    </row>
    <row customHeight="1" ht="11.152499999999998">
      <c r="A144" s="155" t="s">
        <v>37</v>
      </c>
      <c r="B144" s="155" t="s">
        <v>461</v>
      </c>
      <c r="C144" s="155" t="s">
        <v>462</v>
      </c>
      <c r="D144" s="155" t="s">
        <v>461</v>
      </c>
      <c r="E144" s="155" t="s">
        <v>462</v>
      </c>
      <c r="F144" s="155" t="s">
        <v>1013</v>
      </c>
      <c r="G144" s="155" t="s">
        <v>1014</v>
      </c>
      <c r="H144" s="155" t="s">
        <v>1015</v>
      </c>
      <c r="I144" s="0" t="s">
        <v>663</v>
      </c>
    </row>
    <row customHeight="1" ht="11.152499999999998">
      <c r="A145" s="155" t="s">
        <v>37</v>
      </c>
      <c r="B145" s="155" t="s">
        <v>1016</v>
      </c>
      <c r="C145" s="155" t="s">
        <v>1017</v>
      </c>
      <c r="D145" s="155" t="s">
        <v>1018</v>
      </c>
      <c r="E145" s="155" t="s">
        <v>1019</v>
      </c>
      <c r="F145" s="155" t="s">
        <v>1020</v>
      </c>
      <c r="G145" s="155" t="s">
        <v>1021</v>
      </c>
      <c r="H145" s="155" t="s">
        <v>1022</v>
      </c>
      <c r="I145" s="0" t="s">
        <v>1023</v>
      </c>
    </row>
    <row customHeight="1" ht="11.152499999999998">
      <c r="A146" s="155" t="s">
        <v>37</v>
      </c>
      <c r="B146" s="155" t="s">
        <v>73</v>
      </c>
      <c r="C146" s="155" t="s">
        <v>76</v>
      </c>
      <c r="D146" s="155" t="s">
        <v>73</v>
      </c>
      <c r="E146" s="155" t="s">
        <v>76</v>
      </c>
      <c r="F146" s="155" t="s">
        <v>1024</v>
      </c>
      <c r="G146" s="155" t="s">
        <v>1025</v>
      </c>
      <c r="H146" s="155" t="s">
        <v>1026</v>
      </c>
      <c r="I146" s="0" t="s">
        <v>1027</v>
      </c>
    </row>
    <row customHeight="1" ht="11.152499999999998">
      <c r="A147" s="155" t="s">
        <v>37</v>
      </c>
      <c r="B147" s="155" t="s">
        <v>1028</v>
      </c>
      <c r="C147" s="155" t="s">
        <v>1029</v>
      </c>
      <c r="D147" s="155" t="s">
        <v>1030</v>
      </c>
      <c r="E147" s="155" t="s">
        <v>1031</v>
      </c>
      <c r="F147" s="155" t="s">
        <v>1032</v>
      </c>
      <c r="G147" s="155" t="s">
        <v>1033</v>
      </c>
      <c r="H147" s="155" t="s">
        <v>1034</v>
      </c>
      <c r="I147" s="0" t="s">
        <v>495</v>
      </c>
    </row>
    <row customHeight="1" ht="11.152499999999998">
      <c r="A148" s="155" t="s">
        <v>37</v>
      </c>
      <c r="B148" s="155" t="s">
        <v>414</v>
      </c>
      <c r="C148" s="155" t="s">
        <v>415</v>
      </c>
      <c r="D148" s="155" t="s">
        <v>414</v>
      </c>
      <c r="E148" s="155" t="s">
        <v>415</v>
      </c>
      <c r="F148" s="155" t="s">
        <v>1035</v>
      </c>
      <c r="G148" s="155" t="s">
        <v>1036</v>
      </c>
      <c r="H148" s="155" t="s">
        <v>1037</v>
      </c>
      <c r="I148" s="0" t="s">
        <v>419</v>
      </c>
    </row>
    <row customHeight="1" ht="11.152499999999998">
      <c r="A149" s="155" t="s">
        <v>37</v>
      </c>
      <c r="B149" s="155" t="s">
        <v>73</v>
      </c>
      <c r="C149" s="155" t="s">
        <v>76</v>
      </c>
      <c r="D149" s="155" t="s">
        <v>73</v>
      </c>
      <c r="E149" s="155" t="s">
        <v>76</v>
      </c>
      <c r="F149" s="155" t="s">
        <v>1038</v>
      </c>
      <c r="G149" s="155" t="s">
        <v>1039</v>
      </c>
      <c r="H149" s="155" t="s">
        <v>1040</v>
      </c>
      <c r="I149" s="0" t="s">
        <v>495</v>
      </c>
    </row>
    <row customHeight="1" ht="11.152499999999998">
      <c r="A150" s="155" t="s">
        <v>37</v>
      </c>
      <c r="B150" s="155" t="s">
        <v>444</v>
      </c>
      <c r="C150" s="155" t="s">
        <v>445</v>
      </c>
      <c r="D150" s="155" t="s">
        <v>444</v>
      </c>
      <c r="E150" s="155" t="s">
        <v>445</v>
      </c>
      <c r="F150" s="155" t="s">
        <v>1041</v>
      </c>
      <c r="G150" s="155" t="s">
        <v>1042</v>
      </c>
      <c r="H150" s="155" t="s">
        <v>1043</v>
      </c>
      <c r="I150" s="0" t="s">
        <v>470</v>
      </c>
    </row>
    <row customHeight="1" ht="11.152499999999998">
      <c r="A151" s="155" t="s">
        <v>37</v>
      </c>
      <c r="B151" s="155" t="s">
        <v>73</v>
      </c>
      <c r="C151" s="155" t="s">
        <v>76</v>
      </c>
      <c r="D151" s="155" t="s">
        <v>73</v>
      </c>
      <c r="E151" s="155" t="s">
        <v>76</v>
      </c>
      <c r="F151" s="155" t="s">
        <v>1044</v>
      </c>
      <c r="G151" s="155" t="s">
        <v>1045</v>
      </c>
      <c r="H151" s="155" t="s">
        <v>1046</v>
      </c>
      <c r="I151" s="0" t="s">
        <v>675</v>
      </c>
    </row>
    <row customHeight="1" ht="11.152499999999998">
      <c r="A152" s="155" t="s">
        <v>37</v>
      </c>
      <c r="B152" s="155" t="s">
        <v>73</v>
      </c>
      <c r="C152" s="155" t="s">
        <v>76</v>
      </c>
      <c r="D152" s="155" t="s">
        <v>73</v>
      </c>
      <c r="E152" s="155" t="s">
        <v>76</v>
      </c>
      <c r="F152" s="155" t="s">
        <v>1047</v>
      </c>
      <c r="G152" s="155" t="s">
        <v>1048</v>
      </c>
      <c r="H152" s="155" t="s">
        <v>1049</v>
      </c>
      <c r="I152" s="0" t="s">
        <v>1050</v>
      </c>
    </row>
    <row customHeight="1" ht="11.152499999999998">
      <c r="A153" s="155" t="s">
        <v>37</v>
      </c>
      <c r="B153" s="155" t="s">
        <v>73</v>
      </c>
      <c r="C153" s="155" t="s">
        <v>76</v>
      </c>
      <c r="D153" s="155" t="s">
        <v>73</v>
      </c>
      <c r="E153" s="155" t="s">
        <v>76</v>
      </c>
      <c r="F153" s="155" t="s">
        <v>1051</v>
      </c>
      <c r="G153" s="155" t="s">
        <v>1048</v>
      </c>
      <c r="H153" s="155" t="s">
        <v>1049</v>
      </c>
      <c r="I153" s="0" t="s">
        <v>466</v>
      </c>
    </row>
    <row customHeight="1" ht="11.152499999999998">
      <c r="A154" s="155" t="s">
        <v>37</v>
      </c>
      <c r="B154" s="155" t="s">
        <v>73</v>
      </c>
      <c r="C154" s="155" t="s">
        <v>76</v>
      </c>
      <c r="D154" s="155" t="s">
        <v>73</v>
      </c>
      <c r="E154" s="155" t="s">
        <v>76</v>
      </c>
      <c r="F154" s="155" t="s">
        <v>1052</v>
      </c>
      <c r="G154" s="155" t="s">
        <v>1053</v>
      </c>
      <c r="H154" s="155" t="s">
        <v>1054</v>
      </c>
      <c r="I154" s="0" t="s">
        <v>57</v>
      </c>
    </row>
    <row customHeight="1" ht="11.152499999999998">
      <c r="A155" s="155" t="s">
        <v>37</v>
      </c>
      <c r="B155" s="155" t="s">
        <v>73</v>
      </c>
      <c r="C155" s="155" t="s">
        <v>76</v>
      </c>
      <c r="D155" s="155" t="s">
        <v>73</v>
      </c>
      <c r="E155" s="155" t="s">
        <v>76</v>
      </c>
      <c r="F155" s="155" t="s">
        <v>1055</v>
      </c>
      <c r="G155" s="155" t="s">
        <v>1056</v>
      </c>
      <c r="H155" s="155" t="s">
        <v>1057</v>
      </c>
      <c r="I155" s="0" t="s">
        <v>1058</v>
      </c>
    </row>
    <row customHeight="1" ht="11.152499999999998">
      <c r="A156" s="155" t="s">
        <v>37</v>
      </c>
      <c r="B156" s="155" t="s">
        <v>73</v>
      </c>
      <c r="C156" s="155" t="s">
        <v>76</v>
      </c>
      <c r="D156" s="155" t="s">
        <v>73</v>
      </c>
      <c r="E156" s="155" t="s">
        <v>76</v>
      </c>
      <c r="F156" s="155" t="s">
        <v>1059</v>
      </c>
      <c r="G156" s="155" t="s">
        <v>1060</v>
      </c>
      <c r="H156" s="155" t="s">
        <v>1061</v>
      </c>
      <c r="I156" s="0" t="s">
        <v>614</v>
      </c>
    </row>
    <row customHeight="1" ht="11.152499999999998">
      <c r="A157" s="155" t="s">
        <v>37</v>
      </c>
      <c r="B157" s="155" t="s">
        <v>461</v>
      </c>
      <c r="C157" s="155" t="s">
        <v>462</v>
      </c>
      <c r="D157" s="155" t="s">
        <v>461</v>
      </c>
      <c r="E157" s="155" t="s">
        <v>462</v>
      </c>
      <c r="F157" s="155" t="s">
        <v>1062</v>
      </c>
      <c r="G157" s="155" t="s">
        <v>1063</v>
      </c>
      <c r="H157" s="155" t="s">
        <v>1064</v>
      </c>
      <c r="I157" s="0" t="s">
        <v>663</v>
      </c>
    </row>
    <row customHeight="1" ht="11.152499999999998">
      <c r="A158" s="155" t="s">
        <v>37</v>
      </c>
      <c r="B158" s="155" t="s">
        <v>948</v>
      </c>
      <c r="C158" s="155" t="s">
        <v>949</v>
      </c>
      <c r="D158" s="155" t="s">
        <v>1065</v>
      </c>
      <c r="E158" s="155" t="s">
        <v>1066</v>
      </c>
      <c r="F158" s="155" t="s">
        <v>1067</v>
      </c>
      <c r="G158" s="155" t="s">
        <v>1068</v>
      </c>
      <c r="H158" s="155" t="s">
        <v>1069</v>
      </c>
      <c r="I158" s="0" t="s">
        <v>955</v>
      </c>
    </row>
    <row customHeight="1" ht="11.152499999999998">
      <c r="A159" s="155" t="s">
        <v>37</v>
      </c>
      <c r="B159" s="155" t="s">
        <v>444</v>
      </c>
      <c r="C159" s="155" t="s">
        <v>445</v>
      </c>
      <c r="D159" s="155" t="s">
        <v>444</v>
      </c>
      <c r="E159" s="155" t="s">
        <v>445</v>
      </c>
      <c r="F159" s="155" t="s">
        <v>1070</v>
      </c>
      <c r="G159" s="155" t="s">
        <v>1071</v>
      </c>
      <c r="H159" s="155" t="s">
        <v>1072</v>
      </c>
      <c r="I159" s="0" t="s">
        <v>449</v>
      </c>
    </row>
    <row customHeight="1" ht="11.152499999999998">
      <c r="A160" s="155" t="s">
        <v>37</v>
      </c>
      <c r="B160" s="155" t="s">
        <v>73</v>
      </c>
      <c r="C160" s="155" t="s">
        <v>76</v>
      </c>
      <c r="D160" s="155" t="s">
        <v>73</v>
      </c>
      <c r="E160" s="155" t="s">
        <v>76</v>
      </c>
      <c r="F160" s="155" t="s">
        <v>1073</v>
      </c>
      <c r="G160" s="155" t="s">
        <v>1074</v>
      </c>
      <c r="H160" s="155" t="s">
        <v>1075</v>
      </c>
      <c r="I160" s="0" t="s">
        <v>675</v>
      </c>
    </row>
    <row customHeight="1" ht="11.152499999999998">
      <c r="A161" s="155" t="s">
        <v>37</v>
      </c>
      <c r="B161" s="155" t="s">
        <v>1076</v>
      </c>
      <c r="C161" s="155" t="s">
        <v>1077</v>
      </c>
      <c r="D161" s="155" t="s">
        <v>1078</v>
      </c>
      <c r="E161" s="155" t="s">
        <v>1079</v>
      </c>
      <c r="F161" s="155" t="s">
        <v>1080</v>
      </c>
      <c r="G161" s="155" t="s">
        <v>1081</v>
      </c>
      <c r="H161" s="155" t="s">
        <v>1082</v>
      </c>
      <c r="I161" s="0" t="s">
        <v>864</v>
      </c>
    </row>
    <row customHeight="1" ht="11.152499999999998">
      <c r="A162" s="155" t="s">
        <v>37</v>
      </c>
      <c r="B162" s="155" t="s">
        <v>461</v>
      </c>
      <c r="C162" s="155" t="s">
        <v>462</v>
      </c>
      <c r="D162" s="155" t="s">
        <v>461</v>
      </c>
      <c r="E162" s="155" t="s">
        <v>462</v>
      </c>
      <c r="F162" s="155" t="s">
        <v>1083</v>
      </c>
      <c r="G162" s="155" t="s">
        <v>1084</v>
      </c>
      <c r="H162" s="155" t="s">
        <v>1085</v>
      </c>
      <c r="I162" s="0" t="s">
        <v>663</v>
      </c>
    </row>
    <row customHeight="1" ht="11.152499999999998">
      <c r="A163" s="155" t="s">
        <v>37</v>
      </c>
      <c r="B163" s="155" t="s">
        <v>73</v>
      </c>
      <c r="C163" s="155" t="s">
        <v>76</v>
      </c>
      <c r="D163" s="155" t="s">
        <v>73</v>
      </c>
      <c r="E163" s="155" t="s">
        <v>76</v>
      </c>
      <c r="F163" s="155" t="s">
        <v>1086</v>
      </c>
      <c r="G163" s="155" t="s">
        <v>1087</v>
      </c>
      <c r="H163" s="155" t="s">
        <v>1088</v>
      </c>
      <c r="I163" s="0" t="s">
        <v>659</v>
      </c>
    </row>
    <row customHeight="1" ht="11.152499999999998">
      <c r="A164" s="155" t="s">
        <v>37</v>
      </c>
      <c r="B164" s="155" t="s">
        <v>73</v>
      </c>
      <c r="C164" s="155" t="s">
        <v>76</v>
      </c>
      <c r="D164" s="155" t="s">
        <v>73</v>
      </c>
      <c r="E164" s="155" t="s">
        <v>76</v>
      </c>
      <c r="F164" s="155" t="s">
        <v>1089</v>
      </c>
      <c r="G164" s="155" t="s">
        <v>1090</v>
      </c>
      <c r="H164" s="155" t="s">
        <v>1091</v>
      </c>
      <c r="I164" s="0" t="s">
        <v>57</v>
      </c>
    </row>
    <row customHeight="1" ht="11.152499999999998">
      <c r="A165" s="155" t="s">
        <v>37</v>
      </c>
      <c r="B165" s="155" t="s">
        <v>73</v>
      </c>
      <c r="C165" s="155" t="s">
        <v>76</v>
      </c>
      <c r="D165" s="155" t="s">
        <v>490</v>
      </c>
      <c r="E165" s="155" t="s">
        <v>491</v>
      </c>
      <c r="F165" s="155" t="s">
        <v>1092</v>
      </c>
      <c r="G165" s="155" t="s">
        <v>1093</v>
      </c>
      <c r="H165" s="155" t="s">
        <v>1094</v>
      </c>
      <c r="I165" s="0" t="s">
        <v>495</v>
      </c>
    </row>
    <row customHeight="1" ht="11.152499999999998">
      <c r="A166" s="155" t="s">
        <v>37</v>
      </c>
      <c r="B166" s="155" t="s">
        <v>477</v>
      </c>
      <c r="C166" s="155" t="s">
        <v>477</v>
      </c>
      <c r="D166" s="155" t="s">
        <v>477</v>
      </c>
      <c r="E166" s="155" t="s">
        <v>477</v>
      </c>
      <c r="F166" s="155" t="s">
        <v>1095</v>
      </c>
      <c r="G166" s="155" t="s">
        <v>1096</v>
      </c>
      <c r="H166" s="155" t="s">
        <v>1097</v>
      </c>
      <c r="I166" s="0" t="s">
        <v>765</v>
      </c>
    </row>
    <row customHeight="1" ht="11.152499999999998">
      <c r="A167" s="155" t="s">
        <v>37</v>
      </c>
      <c r="B167" s="155" t="s">
        <v>477</v>
      </c>
      <c r="C167" s="155" t="s">
        <v>477</v>
      </c>
      <c r="D167" s="155" t="s">
        <v>477</v>
      </c>
      <c r="E167" s="155" t="s">
        <v>477</v>
      </c>
      <c r="F167" s="155" t="s">
        <v>1098</v>
      </c>
      <c r="G167" s="155" t="s">
        <v>1099</v>
      </c>
      <c r="H167" s="155" t="s">
        <v>1100</v>
      </c>
      <c r="I167" s="0" t="s">
        <v>765</v>
      </c>
    </row>
    <row customHeight="1" ht="11.152499999999998">
      <c r="A168" s="155" t="s">
        <v>37</v>
      </c>
      <c r="B168" s="155" t="s">
        <v>1101</v>
      </c>
      <c r="C168" s="155" t="s">
        <v>1102</v>
      </c>
      <c r="D168" s="155" t="s">
        <v>1103</v>
      </c>
      <c r="E168" s="155" t="s">
        <v>1104</v>
      </c>
      <c r="F168" s="155" t="s">
        <v>1105</v>
      </c>
      <c r="G168" s="155" t="s">
        <v>1106</v>
      </c>
      <c r="H168" s="155" t="s">
        <v>1107</v>
      </c>
      <c r="I168" s="0" t="s">
        <v>765</v>
      </c>
    </row>
    <row customHeight="1" ht="11.152499999999998">
      <c r="A169" s="155" t="s">
        <v>37</v>
      </c>
      <c r="B169" s="155" t="s">
        <v>477</v>
      </c>
      <c r="C169" s="155" t="s">
        <v>477</v>
      </c>
      <c r="D169" s="155" t="s">
        <v>477</v>
      </c>
      <c r="E169" s="155" t="s">
        <v>477</v>
      </c>
      <c r="F169" s="155" t="s">
        <v>1108</v>
      </c>
      <c r="G169" s="155" t="s">
        <v>1109</v>
      </c>
      <c r="H169" s="155" t="s">
        <v>1110</v>
      </c>
      <c r="I169" s="0" t="s">
        <v>765</v>
      </c>
    </row>
    <row customHeight="1" ht="11.152499999999998">
      <c r="A170" s="155" t="s">
        <v>37</v>
      </c>
      <c r="B170" s="155" t="s">
        <v>551</v>
      </c>
      <c r="C170" s="155" t="s">
        <v>552</v>
      </c>
      <c r="D170" s="155" t="s">
        <v>551</v>
      </c>
      <c r="E170" s="155" t="s">
        <v>552</v>
      </c>
      <c r="F170" s="155" t="s">
        <v>1111</v>
      </c>
      <c r="G170" s="155" t="s">
        <v>1112</v>
      </c>
      <c r="H170" s="155" t="s">
        <v>1113</v>
      </c>
      <c r="I170" s="0" t="s">
        <v>765</v>
      </c>
    </row>
    <row customHeight="1" ht="11.152499999999998">
      <c r="A171" s="155" t="s">
        <v>37</v>
      </c>
      <c r="B171" s="155" t="s">
        <v>578</v>
      </c>
      <c r="C171" s="155" t="s">
        <v>579</v>
      </c>
      <c r="D171" s="155" t="s">
        <v>578</v>
      </c>
      <c r="E171" s="155" t="s">
        <v>579</v>
      </c>
      <c r="F171" s="155" t="s">
        <v>1114</v>
      </c>
      <c r="G171" s="155" t="s">
        <v>1115</v>
      </c>
      <c r="H171" s="155" t="s">
        <v>1116</v>
      </c>
      <c r="I171" s="0" t="s">
        <v>765</v>
      </c>
    </row>
    <row customHeight="1" ht="11.152499999999998">
      <c r="A172" s="155" t="s">
        <v>37</v>
      </c>
      <c r="B172" s="155" t="s">
        <v>1117</v>
      </c>
      <c r="C172" s="155" t="s">
        <v>1118</v>
      </c>
      <c r="D172" s="155" t="s">
        <v>1119</v>
      </c>
      <c r="E172" s="155" t="s">
        <v>1120</v>
      </c>
      <c r="F172" s="155" t="s">
        <v>1121</v>
      </c>
      <c r="G172" s="155" t="s">
        <v>1122</v>
      </c>
      <c r="H172" s="155" t="s">
        <v>1123</v>
      </c>
      <c r="I172" s="0" t="s">
        <v>765</v>
      </c>
    </row>
    <row customHeight="1" ht="11.152499999999998">
      <c r="A173" s="155" t="s">
        <v>37</v>
      </c>
      <c r="B173" s="155" t="s">
        <v>1101</v>
      </c>
      <c r="C173" s="155" t="s">
        <v>1102</v>
      </c>
      <c r="D173" s="155" t="s">
        <v>1124</v>
      </c>
      <c r="E173" s="155" t="s">
        <v>1125</v>
      </c>
      <c r="F173" s="155" t="s">
        <v>1126</v>
      </c>
      <c r="G173" s="155" t="s">
        <v>1127</v>
      </c>
      <c r="H173" s="155" t="s">
        <v>1128</v>
      </c>
      <c r="I173" s="0" t="s">
        <v>765</v>
      </c>
    </row>
    <row customHeight="1" ht="11.152499999999998">
      <c r="A174" s="155" t="s">
        <v>37</v>
      </c>
      <c r="B174" s="155" t="s">
        <v>1016</v>
      </c>
      <c r="C174" s="155" t="s">
        <v>1017</v>
      </c>
      <c r="D174" s="155" t="s">
        <v>1129</v>
      </c>
      <c r="E174" s="155" t="s">
        <v>1130</v>
      </c>
      <c r="F174" s="155" t="s">
        <v>1131</v>
      </c>
      <c r="G174" s="155" t="s">
        <v>1132</v>
      </c>
      <c r="H174" s="155" t="s">
        <v>1133</v>
      </c>
      <c r="I174" s="0" t="s">
        <v>765</v>
      </c>
    </row>
    <row customHeight="1" ht="11.152499999999998">
      <c r="A175" s="155" t="s">
        <v>37</v>
      </c>
      <c r="B175" s="155" t="s">
        <v>73</v>
      </c>
      <c r="C175" s="155" t="s">
        <v>76</v>
      </c>
      <c r="D175" s="155" t="s">
        <v>73</v>
      </c>
      <c r="E175" s="155" t="s">
        <v>76</v>
      </c>
      <c r="F175" s="155" t="s">
        <v>1134</v>
      </c>
      <c r="G175" s="155" t="s">
        <v>1135</v>
      </c>
      <c r="H175" s="155" t="s">
        <v>1136</v>
      </c>
      <c r="I175" s="0" t="s">
        <v>765</v>
      </c>
    </row>
    <row customHeight="1" ht="11.152499999999998">
      <c r="A176" s="155" t="s">
        <v>37</v>
      </c>
      <c r="B176" s="155" t="s">
        <v>444</v>
      </c>
      <c r="C176" s="155" t="s">
        <v>445</v>
      </c>
      <c r="D176" s="155" t="s">
        <v>444</v>
      </c>
      <c r="E176" s="155" t="s">
        <v>445</v>
      </c>
      <c r="F176" s="155" t="s">
        <v>1137</v>
      </c>
      <c r="G176" s="155" t="s">
        <v>1138</v>
      </c>
      <c r="H176" s="155" t="s">
        <v>1139</v>
      </c>
      <c r="I176" s="0" t="s">
        <v>765</v>
      </c>
    </row>
    <row customHeight="1" ht="11.152499999999998">
      <c r="A177" s="155" t="s">
        <v>37</v>
      </c>
      <c r="B177" s="155" t="s">
        <v>73</v>
      </c>
      <c r="C177" s="155" t="s">
        <v>76</v>
      </c>
      <c r="D177" s="155" t="s">
        <v>439</v>
      </c>
      <c r="E177" s="155" t="s">
        <v>440</v>
      </c>
      <c r="F177" s="155" t="s">
        <v>1140</v>
      </c>
      <c r="G177" s="155" t="s">
        <v>1141</v>
      </c>
      <c r="H177" s="155" t="s">
        <v>1142</v>
      </c>
      <c r="I177" s="0" t="s">
        <v>765</v>
      </c>
    </row>
    <row customHeight="1" ht="11.152499999999998">
      <c r="A178" s="155" t="s">
        <v>37</v>
      </c>
      <c r="B178" s="155" t="s">
        <v>477</v>
      </c>
      <c r="C178" s="155" t="s">
        <v>477</v>
      </c>
      <c r="D178" s="155" t="s">
        <v>477</v>
      </c>
      <c r="E178" s="155" t="s">
        <v>477</v>
      </c>
      <c r="F178" s="155" t="s">
        <v>1143</v>
      </c>
      <c r="G178" s="155" t="s">
        <v>1144</v>
      </c>
      <c r="H178" s="155" t="s">
        <v>1145</v>
      </c>
      <c r="I178" s="0" t="s">
        <v>765</v>
      </c>
    </row>
    <row customHeight="1" ht="11.152499999999998">
      <c r="A179" s="155" t="s">
        <v>37</v>
      </c>
      <c r="B179" s="155" t="s">
        <v>73</v>
      </c>
      <c r="C179" s="155" t="s">
        <v>76</v>
      </c>
      <c r="D179" s="155" t="s">
        <v>667</v>
      </c>
      <c r="E179" s="155" t="s">
        <v>668</v>
      </c>
      <c r="F179" s="155" t="s">
        <v>1146</v>
      </c>
      <c r="G179" s="155" t="s">
        <v>1147</v>
      </c>
      <c r="H179" s="155" t="s">
        <v>1148</v>
      </c>
      <c r="I179" s="0" t="s">
        <v>765</v>
      </c>
    </row>
    <row customHeight="1" ht="11.152499999999998">
      <c r="A180" s="155" t="s">
        <v>37</v>
      </c>
      <c r="B180" s="155" t="s">
        <v>519</v>
      </c>
      <c r="C180" s="155" t="s">
        <v>520</v>
      </c>
      <c r="D180" s="155" t="s">
        <v>1149</v>
      </c>
      <c r="E180" s="155" t="s">
        <v>1150</v>
      </c>
      <c r="F180" s="155" t="s">
        <v>1151</v>
      </c>
      <c r="G180" s="155" t="s">
        <v>1152</v>
      </c>
      <c r="H180" s="155" t="s">
        <v>1153</v>
      </c>
      <c r="I180" s="0" t="s">
        <v>765</v>
      </c>
    </row>
    <row customHeight="1" ht="11.152499999999998">
      <c r="A181" s="155" t="s">
        <v>37</v>
      </c>
      <c r="B181" s="155" t="s">
        <v>758</v>
      </c>
      <c r="C181" s="155" t="s">
        <v>759</v>
      </c>
      <c r="D181" s="155" t="s">
        <v>775</v>
      </c>
      <c r="E181" s="155" t="s">
        <v>776</v>
      </c>
      <c r="F181" s="155" t="s">
        <v>1154</v>
      </c>
      <c r="G181" s="155" t="s">
        <v>1155</v>
      </c>
      <c r="H181" s="155" t="s">
        <v>1156</v>
      </c>
      <c r="I181" s="0" t="s">
        <v>765</v>
      </c>
    </row>
    <row customHeight="1" ht="11.152499999999998">
      <c r="A182" s="155" t="s">
        <v>37</v>
      </c>
      <c r="B182" s="155" t="s">
        <v>1101</v>
      </c>
      <c r="C182" s="155" t="s">
        <v>1102</v>
      </c>
      <c r="D182" s="155" t="s">
        <v>1124</v>
      </c>
      <c r="E182" s="155" t="s">
        <v>1125</v>
      </c>
      <c r="F182" s="155" t="s">
        <v>1157</v>
      </c>
      <c r="G182" s="155" t="s">
        <v>1158</v>
      </c>
      <c r="H182" s="155" t="s">
        <v>1159</v>
      </c>
      <c r="I182" s="0" t="s">
        <v>765</v>
      </c>
    </row>
    <row customHeight="1" ht="11.152499999999998">
      <c r="A183" s="155" t="s">
        <v>37</v>
      </c>
      <c r="B183" s="155" t="s">
        <v>73</v>
      </c>
      <c r="C183" s="155" t="s">
        <v>76</v>
      </c>
      <c r="D183" s="155" t="s">
        <v>439</v>
      </c>
      <c r="E183" s="155" t="s">
        <v>440</v>
      </c>
      <c r="F183" s="155" t="s">
        <v>1160</v>
      </c>
      <c r="G183" s="155" t="s">
        <v>1161</v>
      </c>
      <c r="H183" s="155" t="s">
        <v>1162</v>
      </c>
      <c r="I183" s="0" t="s">
        <v>765</v>
      </c>
    </row>
    <row customHeight="1" ht="11.152499999999998">
      <c r="A184" s="155" t="s">
        <v>37</v>
      </c>
      <c r="B184" s="155" t="s">
        <v>845</v>
      </c>
      <c r="C184" s="155" t="s">
        <v>846</v>
      </c>
      <c r="D184" s="155" t="s">
        <v>847</v>
      </c>
      <c r="E184" s="155" t="s">
        <v>848</v>
      </c>
      <c r="F184" s="155" t="s">
        <v>1163</v>
      </c>
      <c r="G184" s="155" t="s">
        <v>1164</v>
      </c>
      <c r="H184" s="155" t="s">
        <v>1165</v>
      </c>
      <c r="I184" s="0" t="s">
        <v>765</v>
      </c>
    </row>
    <row customHeight="1" ht="11.152499999999998">
      <c r="A185" s="155" t="s">
        <v>37</v>
      </c>
      <c r="B185" s="155" t="s">
        <v>948</v>
      </c>
      <c r="C185" s="155" t="s">
        <v>949</v>
      </c>
      <c r="D185" s="155" t="s">
        <v>1166</v>
      </c>
      <c r="E185" s="155" t="s">
        <v>1167</v>
      </c>
      <c r="F185" s="155" t="s">
        <v>1168</v>
      </c>
      <c r="G185" s="155" t="s">
        <v>1169</v>
      </c>
      <c r="H185" s="155" t="s">
        <v>1170</v>
      </c>
      <c r="I185" s="0" t="s">
        <v>765</v>
      </c>
    </row>
    <row customHeight="1" ht="11.152499999999998">
      <c r="A186" s="155" t="s">
        <v>37</v>
      </c>
      <c r="B186" s="155" t="s">
        <v>461</v>
      </c>
      <c r="C186" s="155" t="s">
        <v>462</v>
      </c>
      <c r="D186" s="155" t="s">
        <v>461</v>
      </c>
      <c r="E186" s="155" t="s">
        <v>462</v>
      </c>
      <c r="F186" s="155" t="s">
        <v>1171</v>
      </c>
      <c r="G186" s="155" t="s">
        <v>1172</v>
      </c>
      <c r="H186" s="155" t="s">
        <v>1173</v>
      </c>
      <c r="I186" s="0" t="s">
        <v>765</v>
      </c>
    </row>
    <row customHeight="1" ht="11.152499999999998">
      <c r="A187" s="155" t="s">
        <v>37</v>
      </c>
      <c r="B187" s="155" t="s">
        <v>568</v>
      </c>
      <c r="C187" s="155" t="s">
        <v>569</v>
      </c>
      <c r="D187" s="155" t="s">
        <v>568</v>
      </c>
      <c r="E187" s="155" t="s">
        <v>569</v>
      </c>
      <c r="F187" s="155" t="s">
        <v>1174</v>
      </c>
      <c r="G187" s="155" t="s">
        <v>1175</v>
      </c>
      <c r="H187" s="155" t="s">
        <v>1176</v>
      </c>
      <c r="I187" s="0" t="s">
        <v>765</v>
      </c>
    </row>
    <row customHeight="1" ht="11.152499999999998">
      <c r="A188" s="155" t="s">
        <v>37</v>
      </c>
      <c r="B188" s="155" t="s">
        <v>461</v>
      </c>
      <c r="C188" s="155" t="s">
        <v>462</v>
      </c>
      <c r="D188" s="155" t="s">
        <v>461</v>
      </c>
      <c r="E188" s="155" t="s">
        <v>462</v>
      </c>
      <c r="F188" s="155" t="s">
        <v>1177</v>
      </c>
      <c r="G188" s="155" t="s">
        <v>1178</v>
      </c>
      <c r="H188" s="155" t="s">
        <v>1179</v>
      </c>
      <c r="I188" s="0" t="s">
        <v>765</v>
      </c>
    </row>
    <row customHeight="1" ht="11.152499999999998">
      <c r="A189" s="155" t="s">
        <v>37</v>
      </c>
      <c r="B189" s="155" t="s">
        <v>1076</v>
      </c>
      <c r="C189" s="155" t="s">
        <v>1077</v>
      </c>
      <c r="D189" s="155" t="s">
        <v>1180</v>
      </c>
      <c r="E189" s="155" t="s">
        <v>1181</v>
      </c>
      <c r="F189" s="155" t="s">
        <v>1182</v>
      </c>
      <c r="G189" s="155" t="s">
        <v>1183</v>
      </c>
      <c r="H189" s="155" t="s">
        <v>1184</v>
      </c>
      <c r="I189" s="0" t="s">
        <v>765</v>
      </c>
    </row>
    <row customHeight="1" ht="11.152499999999998">
      <c r="A190" s="155" t="s">
        <v>37</v>
      </c>
      <c r="B190" s="155" t="s">
        <v>853</v>
      </c>
      <c r="C190" s="155" t="s">
        <v>854</v>
      </c>
      <c r="D190" s="155" t="s">
        <v>855</v>
      </c>
      <c r="E190" s="155" t="s">
        <v>856</v>
      </c>
      <c r="F190" s="155" t="s">
        <v>1185</v>
      </c>
      <c r="G190" s="155" t="s">
        <v>1186</v>
      </c>
      <c r="H190" s="155" t="s">
        <v>1187</v>
      </c>
      <c r="I190" s="0" t="s">
        <v>765</v>
      </c>
    </row>
    <row customHeight="1" ht="11.152499999999998">
      <c r="A191" s="155" t="s">
        <v>37</v>
      </c>
      <c r="B191" s="155" t="s">
        <v>551</v>
      </c>
      <c r="C191" s="155" t="s">
        <v>552</v>
      </c>
      <c r="D191" s="155" t="s">
        <v>551</v>
      </c>
      <c r="E191" s="155" t="s">
        <v>552</v>
      </c>
      <c r="F191" s="155" t="s">
        <v>1188</v>
      </c>
      <c r="G191" s="155" t="s">
        <v>1189</v>
      </c>
      <c r="H191" s="155" t="s">
        <v>1190</v>
      </c>
      <c r="I191" s="0" t="s">
        <v>765</v>
      </c>
    </row>
    <row customHeight="1" ht="11.152499999999998">
      <c r="A192" s="155" t="s">
        <v>37</v>
      </c>
      <c r="B192" s="155" t="s">
        <v>551</v>
      </c>
      <c r="C192" s="155" t="s">
        <v>552</v>
      </c>
      <c r="D192" s="155" t="s">
        <v>551</v>
      </c>
      <c r="E192" s="155" t="s">
        <v>552</v>
      </c>
      <c r="F192" s="155" t="s">
        <v>1191</v>
      </c>
      <c r="G192" s="155" t="s">
        <v>1192</v>
      </c>
      <c r="H192" s="155" t="s">
        <v>1190</v>
      </c>
      <c r="I192" s="0" t="s">
        <v>765</v>
      </c>
    </row>
    <row customHeight="1" ht="11.152499999999998">
      <c r="A193" s="155" t="s">
        <v>37</v>
      </c>
      <c r="B193" s="155" t="s">
        <v>477</v>
      </c>
      <c r="C193" s="155" t="s">
        <v>477</v>
      </c>
      <c r="D193" s="155" t="s">
        <v>477</v>
      </c>
      <c r="E193" s="155" t="s">
        <v>477</v>
      </c>
      <c r="F193" s="155" t="s">
        <v>1193</v>
      </c>
      <c r="G193" s="155" t="s">
        <v>1194</v>
      </c>
      <c r="H193" s="155" t="s">
        <v>1195</v>
      </c>
      <c r="I193" s="0" t="s">
        <v>765</v>
      </c>
    </row>
    <row customHeight="1" ht="11.152499999999998">
      <c r="A194" s="155" t="s">
        <v>37</v>
      </c>
      <c r="B194" s="155" t="s">
        <v>414</v>
      </c>
      <c r="C194" s="155" t="s">
        <v>415</v>
      </c>
      <c r="D194" s="155" t="s">
        <v>414</v>
      </c>
      <c r="E194" s="155" t="s">
        <v>415</v>
      </c>
      <c r="F194" s="155" t="s">
        <v>1196</v>
      </c>
      <c r="G194" s="155" t="s">
        <v>1197</v>
      </c>
      <c r="H194" s="155" t="s">
        <v>1198</v>
      </c>
      <c r="I194" s="0" t="s">
        <v>765</v>
      </c>
    </row>
    <row customHeight="1" ht="11.152499999999998">
      <c r="A195" s="155" t="s">
        <v>37</v>
      </c>
      <c r="B195" s="155" t="s">
        <v>73</v>
      </c>
      <c r="C195" s="155" t="s">
        <v>76</v>
      </c>
      <c r="D195" s="155" t="s">
        <v>73</v>
      </c>
      <c r="E195" s="155" t="s">
        <v>76</v>
      </c>
      <c r="F195" s="155" t="s">
        <v>1199</v>
      </c>
      <c r="G195" s="155" t="s">
        <v>1200</v>
      </c>
      <c r="H195" s="155" t="s">
        <v>1201</v>
      </c>
      <c r="I195" s="0" t="s">
        <v>765</v>
      </c>
    </row>
    <row customHeight="1" ht="11.152499999999998">
      <c r="A196" s="155" t="s">
        <v>37</v>
      </c>
      <c r="B196" s="155" t="s">
        <v>461</v>
      </c>
      <c r="C196" s="155" t="s">
        <v>462</v>
      </c>
      <c r="D196" s="155" t="s">
        <v>461</v>
      </c>
      <c r="E196" s="155" t="s">
        <v>462</v>
      </c>
      <c r="F196" s="155" t="s">
        <v>1202</v>
      </c>
      <c r="G196" s="155" t="s">
        <v>1203</v>
      </c>
      <c r="H196" s="155" t="s">
        <v>1204</v>
      </c>
      <c r="I196" s="0" t="s">
        <v>765</v>
      </c>
    </row>
    <row customHeight="1" ht="11.152499999999998">
      <c r="A197" s="155" t="s">
        <v>37</v>
      </c>
      <c r="B197" s="155" t="s">
        <v>758</v>
      </c>
      <c r="C197" s="155" t="s">
        <v>759</v>
      </c>
      <c r="D197" s="155" t="s">
        <v>1205</v>
      </c>
      <c r="E197" s="155" t="s">
        <v>1206</v>
      </c>
      <c r="F197" s="155" t="s">
        <v>1207</v>
      </c>
      <c r="G197" s="155" t="s">
        <v>1208</v>
      </c>
      <c r="H197" s="155" t="s">
        <v>1209</v>
      </c>
      <c r="I197" s="0" t="s">
        <v>765</v>
      </c>
    </row>
    <row customHeight="1" ht="11.152499999999998">
      <c r="A198" s="155" t="s">
        <v>37</v>
      </c>
      <c r="B198" s="155" t="s">
        <v>73</v>
      </c>
      <c r="C198" s="155" t="s">
        <v>76</v>
      </c>
      <c r="D198" s="155" t="s">
        <v>73</v>
      </c>
      <c r="E198" s="155" t="s">
        <v>76</v>
      </c>
      <c r="F198" s="155" t="s">
        <v>1210</v>
      </c>
      <c r="G198" s="155" t="s">
        <v>1211</v>
      </c>
      <c r="H198" s="155" t="s">
        <v>1212</v>
      </c>
      <c r="I198" s="0" t="s">
        <v>765</v>
      </c>
    </row>
    <row customHeight="1" ht="11.152499999999998">
      <c r="A199" s="155" t="s">
        <v>37</v>
      </c>
      <c r="B199" s="155" t="s">
        <v>73</v>
      </c>
      <c r="C199" s="155" t="s">
        <v>76</v>
      </c>
      <c r="D199" s="155" t="s">
        <v>73</v>
      </c>
      <c r="E199" s="155" t="s">
        <v>76</v>
      </c>
      <c r="F199" s="155" t="s">
        <v>1213</v>
      </c>
      <c r="G199" s="155" t="s">
        <v>1214</v>
      </c>
      <c r="H199" s="155" t="s">
        <v>1215</v>
      </c>
      <c r="I199" s="0" t="s">
        <v>765</v>
      </c>
    </row>
    <row customHeight="1" ht="11.152499999999998">
      <c r="A200" s="155" t="s">
        <v>37</v>
      </c>
      <c r="B200" s="155" t="s">
        <v>73</v>
      </c>
      <c r="C200" s="155" t="s">
        <v>76</v>
      </c>
      <c r="D200" s="155" t="s">
        <v>73</v>
      </c>
      <c r="E200" s="155" t="s">
        <v>76</v>
      </c>
      <c r="F200" s="155" t="s">
        <v>1216</v>
      </c>
      <c r="G200" s="155" t="s">
        <v>1217</v>
      </c>
      <c r="H200" s="155" t="s">
        <v>1218</v>
      </c>
      <c r="I200" s="0" t="s">
        <v>765</v>
      </c>
    </row>
    <row customHeight="1" ht="11.152499999999998">
      <c r="A201" s="155" t="s">
        <v>37</v>
      </c>
      <c r="B201" s="155" t="s">
        <v>948</v>
      </c>
      <c r="C201" s="155" t="s">
        <v>949</v>
      </c>
      <c r="D201" s="155" t="s">
        <v>1219</v>
      </c>
      <c r="E201" s="155" t="s">
        <v>1220</v>
      </c>
      <c r="F201" s="155" t="s">
        <v>1221</v>
      </c>
      <c r="G201" s="155" t="s">
        <v>1222</v>
      </c>
      <c r="H201" s="155" t="s">
        <v>1223</v>
      </c>
      <c r="I201" s="0" t="s">
        <v>765</v>
      </c>
    </row>
    <row customHeight="1" ht="11.152499999999998">
      <c r="A202" s="155" t="s">
        <v>37</v>
      </c>
      <c r="B202" s="155" t="s">
        <v>1224</v>
      </c>
      <c r="C202" s="155" t="s">
        <v>1225</v>
      </c>
      <c r="D202" s="155" t="s">
        <v>1226</v>
      </c>
      <c r="E202" s="155" t="s">
        <v>1227</v>
      </c>
      <c r="F202" s="155" t="s">
        <v>1228</v>
      </c>
      <c r="G202" s="155" t="s">
        <v>1229</v>
      </c>
      <c r="H202" s="155" t="s">
        <v>1230</v>
      </c>
      <c r="I202" s="0" t="s">
        <v>765</v>
      </c>
    </row>
    <row customHeight="1" ht="11.152499999999998">
      <c r="A203" s="155" t="s">
        <v>37</v>
      </c>
      <c r="B203" s="155" t="s">
        <v>414</v>
      </c>
      <c r="C203" s="155" t="s">
        <v>415</v>
      </c>
      <c r="D203" s="155" t="s">
        <v>414</v>
      </c>
      <c r="E203" s="155" t="s">
        <v>415</v>
      </c>
      <c r="F203" s="155" t="s">
        <v>1231</v>
      </c>
      <c r="G203" s="155" t="s">
        <v>1232</v>
      </c>
      <c r="H203" s="155" t="s">
        <v>1233</v>
      </c>
      <c r="I203" s="0" t="s">
        <v>765</v>
      </c>
    </row>
    <row customHeight="1" ht="11.152499999999998">
      <c r="A204" s="155" t="s">
        <v>37</v>
      </c>
      <c r="B204" s="155" t="s">
        <v>738</v>
      </c>
      <c r="C204" s="155" t="s">
        <v>739</v>
      </c>
      <c r="D204" s="155" t="s">
        <v>1234</v>
      </c>
      <c r="E204" s="155" t="s">
        <v>1235</v>
      </c>
      <c r="F204" s="155" t="s">
        <v>1236</v>
      </c>
      <c r="G204" s="155" t="s">
        <v>1237</v>
      </c>
      <c r="H204" s="155" t="s">
        <v>1238</v>
      </c>
      <c r="I204" s="0" t="s">
        <v>765</v>
      </c>
    </row>
    <row customHeight="1" ht="11.152499999999998">
      <c r="A205" s="155" t="s">
        <v>37</v>
      </c>
      <c r="B205" s="155" t="s">
        <v>73</v>
      </c>
      <c r="C205" s="155" t="s">
        <v>76</v>
      </c>
      <c r="D205" s="155" t="s">
        <v>73</v>
      </c>
      <c r="E205" s="155" t="s">
        <v>76</v>
      </c>
      <c r="F205" s="155" t="s">
        <v>1239</v>
      </c>
      <c r="G205" s="155" t="s">
        <v>1240</v>
      </c>
      <c r="H205" s="155" t="s">
        <v>1241</v>
      </c>
      <c r="I205" s="0" t="s">
        <v>765</v>
      </c>
    </row>
    <row customHeight="1" ht="11.152499999999998">
      <c r="A206" s="155" t="s">
        <v>37</v>
      </c>
      <c r="B206" s="155" t="s">
        <v>73</v>
      </c>
      <c r="C206" s="155" t="s">
        <v>76</v>
      </c>
      <c r="D206" s="155" t="s">
        <v>667</v>
      </c>
      <c r="E206" s="155" t="s">
        <v>668</v>
      </c>
      <c r="F206" s="155" t="s">
        <v>1242</v>
      </c>
      <c r="G206" s="155" t="s">
        <v>1243</v>
      </c>
      <c r="H206" s="155" t="s">
        <v>1244</v>
      </c>
      <c r="I206" s="0" t="s">
        <v>765</v>
      </c>
    </row>
    <row customHeight="1" ht="11.152499999999998">
      <c r="A207" s="155" t="s">
        <v>37</v>
      </c>
      <c r="B207" s="155" t="s">
        <v>461</v>
      </c>
      <c r="C207" s="155" t="s">
        <v>462</v>
      </c>
      <c r="D207" s="155" t="s">
        <v>461</v>
      </c>
      <c r="E207" s="155" t="s">
        <v>462</v>
      </c>
      <c r="F207" s="155" t="s">
        <v>1245</v>
      </c>
      <c r="G207" s="155" t="s">
        <v>1246</v>
      </c>
      <c r="H207" s="155" t="s">
        <v>1247</v>
      </c>
      <c r="I207" s="0" t="s">
        <v>765</v>
      </c>
    </row>
    <row customHeight="1" ht="11.152499999999998">
      <c r="A208" s="155" t="s">
        <v>37</v>
      </c>
      <c r="B208" s="155" t="s">
        <v>853</v>
      </c>
      <c r="C208" s="155" t="s">
        <v>854</v>
      </c>
      <c r="D208" s="155" t="s">
        <v>855</v>
      </c>
      <c r="E208" s="155" t="s">
        <v>856</v>
      </c>
      <c r="F208" s="155" t="s">
        <v>1248</v>
      </c>
      <c r="G208" s="155" t="s">
        <v>1249</v>
      </c>
      <c r="H208" s="155" t="s">
        <v>1250</v>
      </c>
      <c r="I208" s="0" t="s">
        <v>765</v>
      </c>
    </row>
    <row customHeight="1" ht="11.152499999999998">
      <c r="A209" s="155" t="s">
        <v>37</v>
      </c>
      <c r="B209" s="155" t="s">
        <v>758</v>
      </c>
      <c r="C209" s="155" t="s">
        <v>759</v>
      </c>
      <c r="D209" s="155" t="s">
        <v>775</v>
      </c>
      <c r="E209" s="155" t="s">
        <v>776</v>
      </c>
      <c r="F209" s="155" t="s">
        <v>1251</v>
      </c>
      <c r="G209" s="155" t="s">
        <v>1252</v>
      </c>
      <c r="H209" s="155" t="s">
        <v>1253</v>
      </c>
      <c r="I209" s="0" t="s">
        <v>765</v>
      </c>
    </row>
    <row customHeight="1" ht="11.152499999999998">
      <c r="A210" s="155" t="s">
        <v>37</v>
      </c>
      <c r="B210" s="155" t="s">
        <v>73</v>
      </c>
      <c r="C210" s="155" t="s">
        <v>76</v>
      </c>
      <c r="D210" s="155" t="s">
        <v>73</v>
      </c>
      <c r="E210" s="155" t="s">
        <v>76</v>
      </c>
      <c r="F210" s="155" t="s">
        <v>1254</v>
      </c>
      <c r="G210" s="155" t="s">
        <v>1255</v>
      </c>
      <c r="H210" s="155" t="s">
        <v>1256</v>
      </c>
      <c r="I210" s="0" t="s">
        <v>765</v>
      </c>
    </row>
    <row customHeight="1" ht="11.152499999999998">
      <c r="A211" s="155" t="s">
        <v>37</v>
      </c>
      <c r="B211" s="155" t="s">
        <v>948</v>
      </c>
      <c r="C211" s="155" t="s">
        <v>949</v>
      </c>
      <c r="D211" s="155" t="s">
        <v>1257</v>
      </c>
      <c r="E211" s="155" t="s">
        <v>1258</v>
      </c>
      <c r="F211" s="155" t="s">
        <v>1259</v>
      </c>
      <c r="G211" s="155" t="s">
        <v>1260</v>
      </c>
      <c r="H211" s="155" t="s">
        <v>1261</v>
      </c>
      <c r="I211" s="0" t="s">
        <v>765</v>
      </c>
    </row>
    <row customHeight="1" ht="11.152499999999998">
      <c r="A212" s="155" t="s">
        <v>37</v>
      </c>
      <c r="B212" s="155" t="s">
        <v>444</v>
      </c>
      <c r="C212" s="155" t="s">
        <v>445</v>
      </c>
      <c r="D212" s="155" t="s">
        <v>444</v>
      </c>
      <c r="E212" s="155" t="s">
        <v>445</v>
      </c>
      <c r="F212" s="155" t="s">
        <v>1262</v>
      </c>
      <c r="G212" s="155" t="s">
        <v>1263</v>
      </c>
      <c r="H212" s="155" t="s">
        <v>1264</v>
      </c>
      <c r="I212" s="0" t="s">
        <v>765</v>
      </c>
    </row>
    <row customHeight="1" ht="11.152499999999998">
      <c r="A213" s="155" t="s">
        <v>37</v>
      </c>
      <c r="B213" s="155" t="s">
        <v>444</v>
      </c>
      <c r="C213" s="155" t="s">
        <v>445</v>
      </c>
      <c r="D213" s="155" t="s">
        <v>444</v>
      </c>
      <c r="E213" s="155" t="s">
        <v>445</v>
      </c>
      <c r="F213" s="155" t="s">
        <v>1265</v>
      </c>
      <c r="G213" s="155" t="s">
        <v>1266</v>
      </c>
      <c r="H213" s="155" t="s">
        <v>1267</v>
      </c>
      <c r="I213" s="0" t="s">
        <v>765</v>
      </c>
    </row>
    <row customHeight="1" ht="11.152499999999998">
      <c r="A214" s="155" t="s">
        <v>37</v>
      </c>
      <c r="B214" s="155" t="s">
        <v>73</v>
      </c>
      <c r="C214" s="155" t="s">
        <v>76</v>
      </c>
      <c r="D214" s="155" t="s">
        <v>439</v>
      </c>
      <c r="E214" s="155" t="s">
        <v>440</v>
      </c>
      <c r="F214" s="155" t="s">
        <v>1268</v>
      </c>
      <c r="G214" s="155" t="s">
        <v>1269</v>
      </c>
      <c r="H214" s="155" t="s">
        <v>1270</v>
      </c>
      <c r="I214" s="0" t="s">
        <v>765</v>
      </c>
    </row>
    <row customHeight="1" ht="11.152499999999998">
      <c r="A215" s="155" t="s">
        <v>37</v>
      </c>
      <c r="B215" s="155" t="s">
        <v>1076</v>
      </c>
      <c r="C215" s="155" t="s">
        <v>1077</v>
      </c>
      <c r="D215" s="155" t="s">
        <v>1271</v>
      </c>
      <c r="E215" s="155" t="s">
        <v>1272</v>
      </c>
      <c r="F215" s="155" t="s">
        <v>1273</v>
      </c>
      <c r="G215" s="155" t="s">
        <v>1274</v>
      </c>
      <c r="H215" s="155" t="s">
        <v>1275</v>
      </c>
      <c r="I215" s="0" t="s">
        <v>765</v>
      </c>
    </row>
    <row customHeight="1" ht="11.152499999999998">
      <c r="A216" s="155" t="s">
        <v>37</v>
      </c>
      <c r="B216" s="155" t="s">
        <v>73</v>
      </c>
      <c r="C216" s="155" t="s">
        <v>76</v>
      </c>
      <c r="D216" s="155" t="s">
        <v>73</v>
      </c>
      <c r="E216" s="155" t="s">
        <v>76</v>
      </c>
      <c r="F216" s="155" t="s">
        <v>1276</v>
      </c>
      <c r="G216" s="155" t="s">
        <v>1277</v>
      </c>
      <c r="H216" s="155" t="s">
        <v>1278</v>
      </c>
      <c r="I216" s="0" t="s">
        <v>765</v>
      </c>
    </row>
    <row customHeight="1" ht="11.152499999999998">
      <c r="A217" s="155" t="s">
        <v>37</v>
      </c>
      <c r="B217" s="155" t="s">
        <v>73</v>
      </c>
      <c r="C217" s="155" t="s">
        <v>76</v>
      </c>
      <c r="D217" s="155" t="s">
        <v>73</v>
      </c>
      <c r="E217" s="155" t="s">
        <v>76</v>
      </c>
      <c r="F217" s="155" t="s">
        <v>1279</v>
      </c>
      <c r="G217" s="155" t="s">
        <v>1280</v>
      </c>
      <c r="H217" s="155" t="s">
        <v>1281</v>
      </c>
      <c r="I217" s="0" t="s">
        <v>765</v>
      </c>
    </row>
    <row customHeight="1" ht="11.152499999999998">
      <c r="A218" s="155" t="s">
        <v>37</v>
      </c>
      <c r="B218" s="155" t="s">
        <v>414</v>
      </c>
      <c r="C218" s="155" t="s">
        <v>415</v>
      </c>
      <c r="D218" s="155" t="s">
        <v>414</v>
      </c>
      <c r="E218" s="155" t="s">
        <v>415</v>
      </c>
      <c r="F218" s="155" t="s">
        <v>1282</v>
      </c>
      <c r="G218" s="155" t="s">
        <v>1283</v>
      </c>
      <c r="H218" s="155" t="s">
        <v>1284</v>
      </c>
      <c r="I218" s="0" t="s">
        <v>765</v>
      </c>
    </row>
    <row customHeight="1" ht="11.152499999999998">
      <c r="A219" s="155" t="s">
        <v>37</v>
      </c>
      <c r="B219" s="155" t="s">
        <v>414</v>
      </c>
      <c r="C219" s="155" t="s">
        <v>415</v>
      </c>
      <c r="D219" s="155" t="s">
        <v>414</v>
      </c>
      <c r="E219" s="155" t="s">
        <v>415</v>
      </c>
      <c r="F219" s="155" t="s">
        <v>1285</v>
      </c>
      <c r="G219" s="155" t="s">
        <v>1286</v>
      </c>
      <c r="H219" s="155" t="s">
        <v>1287</v>
      </c>
      <c r="I219" s="0" t="s">
        <v>765</v>
      </c>
    </row>
    <row customHeight="1" ht="11.152499999999998">
      <c r="A220" s="155" t="s">
        <v>37</v>
      </c>
      <c r="B220" s="155" t="s">
        <v>73</v>
      </c>
      <c r="C220" s="155" t="s">
        <v>76</v>
      </c>
      <c r="D220" s="155" t="s">
        <v>73</v>
      </c>
      <c r="E220" s="155" t="s">
        <v>76</v>
      </c>
      <c r="F220" s="155" t="s">
        <v>1288</v>
      </c>
      <c r="G220" s="155" t="s">
        <v>1289</v>
      </c>
      <c r="H220" s="155" t="s">
        <v>1290</v>
      </c>
      <c r="I220" s="0" t="s">
        <v>765</v>
      </c>
    </row>
    <row customHeight="1" ht="11.152499999999998">
      <c r="A221" s="155" t="s">
        <v>37</v>
      </c>
      <c r="B221" s="155" t="s">
        <v>471</v>
      </c>
      <c r="C221" s="155" t="s">
        <v>472</v>
      </c>
      <c r="D221" s="155" t="s">
        <v>471</v>
      </c>
      <c r="E221" s="155" t="s">
        <v>472</v>
      </c>
      <c r="F221" s="155" t="s">
        <v>1291</v>
      </c>
      <c r="G221" s="155" t="s">
        <v>1292</v>
      </c>
      <c r="H221" s="155" t="s">
        <v>1293</v>
      </c>
      <c r="I221" s="0" t="s">
        <v>765</v>
      </c>
    </row>
    <row customHeight="1" ht="11.152499999999998">
      <c r="A222" s="155" t="s">
        <v>37</v>
      </c>
      <c r="B222" s="155" t="s">
        <v>73</v>
      </c>
      <c r="C222" s="155" t="s">
        <v>76</v>
      </c>
      <c r="D222" s="155" t="s">
        <v>73</v>
      </c>
      <c r="E222" s="155" t="s">
        <v>76</v>
      </c>
      <c r="F222" s="155" t="s">
        <v>1294</v>
      </c>
      <c r="G222" s="155" t="s">
        <v>1295</v>
      </c>
      <c r="H222" s="155" t="s">
        <v>1296</v>
      </c>
      <c r="I222" s="0" t="s">
        <v>765</v>
      </c>
    </row>
    <row customHeight="1" ht="11.152499999999998">
      <c r="A223" s="155" t="s">
        <v>37</v>
      </c>
      <c r="B223" s="155" t="s">
        <v>551</v>
      </c>
      <c r="C223" s="155" t="s">
        <v>552</v>
      </c>
      <c r="D223" s="155" t="s">
        <v>551</v>
      </c>
      <c r="E223" s="155" t="s">
        <v>552</v>
      </c>
      <c r="F223" s="155" t="s">
        <v>1297</v>
      </c>
      <c r="G223" s="155" t="s">
        <v>1298</v>
      </c>
      <c r="H223" s="155" t="s">
        <v>1299</v>
      </c>
      <c r="I223" s="0" t="s">
        <v>765</v>
      </c>
    </row>
    <row customHeight="1" ht="11.152499999999998">
      <c r="A224" s="155" t="s">
        <v>37</v>
      </c>
      <c r="B224" s="155" t="s">
        <v>73</v>
      </c>
      <c r="C224" s="155" t="s">
        <v>76</v>
      </c>
      <c r="D224" s="155" t="s">
        <v>439</v>
      </c>
      <c r="E224" s="155" t="s">
        <v>440</v>
      </c>
      <c r="F224" s="155" t="s">
        <v>1300</v>
      </c>
      <c r="G224" s="155" t="s">
        <v>1301</v>
      </c>
      <c r="H224" s="155" t="s">
        <v>1302</v>
      </c>
      <c r="I224" s="0" t="s">
        <v>765</v>
      </c>
    </row>
    <row customHeight="1" ht="11.152499999999998">
      <c r="A225" s="155" t="s">
        <v>37</v>
      </c>
      <c r="B225" s="155" t="s">
        <v>73</v>
      </c>
      <c r="C225" s="155" t="s">
        <v>76</v>
      </c>
      <c r="D225" s="155" t="s">
        <v>991</v>
      </c>
      <c r="E225" s="155" t="s">
        <v>992</v>
      </c>
      <c r="F225" s="155" t="s">
        <v>1303</v>
      </c>
      <c r="G225" s="155" t="s">
        <v>1304</v>
      </c>
      <c r="H225" s="155" t="s">
        <v>1305</v>
      </c>
      <c r="I225" s="0" t="s">
        <v>765</v>
      </c>
    </row>
    <row customHeight="1" ht="11.152499999999998">
      <c r="A226" s="155" t="s">
        <v>37</v>
      </c>
      <c r="B226" s="155" t="s">
        <v>948</v>
      </c>
      <c r="C226" s="155" t="s">
        <v>949</v>
      </c>
      <c r="D226" s="155" t="s">
        <v>1219</v>
      </c>
      <c r="E226" s="155" t="s">
        <v>1220</v>
      </c>
      <c r="F226" s="155" t="s">
        <v>1306</v>
      </c>
      <c r="G226" s="155" t="s">
        <v>1307</v>
      </c>
      <c r="H226" s="155" t="s">
        <v>1308</v>
      </c>
      <c r="I226" s="0" t="s">
        <v>765</v>
      </c>
    </row>
    <row customHeight="1" ht="11.152499999999998">
      <c r="A227" s="155" t="s">
        <v>37</v>
      </c>
      <c r="B227" s="155" t="s">
        <v>1101</v>
      </c>
      <c r="C227" s="155" t="s">
        <v>1102</v>
      </c>
      <c r="D227" s="155" t="s">
        <v>1309</v>
      </c>
      <c r="E227" s="155" t="s">
        <v>1310</v>
      </c>
      <c r="F227" s="155" t="s">
        <v>1311</v>
      </c>
      <c r="G227" s="155" t="s">
        <v>1312</v>
      </c>
      <c r="H227" s="155" t="s">
        <v>1313</v>
      </c>
      <c r="I227" s="0" t="s">
        <v>765</v>
      </c>
    </row>
    <row customHeight="1" ht="11.152499999999998">
      <c r="A228" s="155" t="s">
        <v>37</v>
      </c>
      <c r="B228" s="155" t="s">
        <v>444</v>
      </c>
      <c r="C228" s="155" t="s">
        <v>445</v>
      </c>
      <c r="D228" s="155" t="s">
        <v>444</v>
      </c>
      <c r="E228" s="155" t="s">
        <v>445</v>
      </c>
      <c r="F228" s="155" t="s">
        <v>1314</v>
      </c>
      <c r="G228" s="155" t="s">
        <v>1315</v>
      </c>
      <c r="H228" s="155" t="s">
        <v>1316</v>
      </c>
      <c r="I228" s="0" t="s">
        <v>1317</v>
      </c>
    </row>
    <row customHeight="1" ht="11.152499999999998">
      <c r="A229" s="155" t="s">
        <v>37</v>
      </c>
      <c r="B229" s="155" t="s">
        <v>73</v>
      </c>
      <c r="C229" s="155" t="s">
        <v>76</v>
      </c>
      <c r="D229" s="155" t="s">
        <v>795</v>
      </c>
      <c r="E229" s="155" t="s">
        <v>796</v>
      </c>
      <c r="F229" s="155" t="s">
        <v>1318</v>
      </c>
      <c r="G229" s="155" t="s">
        <v>1319</v>
      </c>
      <c r="H229" s="155" t="s">
        <v>1320</v>
      </c>
      <c r="I229" s="0" t="s">
        <v>765</v>
      </c>
    </row>
    <row customHeight="1" ht="11.152499999999998">
      <c r="A230" s="155" t="s">
        <v>37</v>
      </c>
      <c r="B230" s="155" t="s">
        <v>964</v>
      </c>
      <c r="C230" s="155" t="s">
        <v>965</v>
      </c>
      <c r="D230" s="155" t="s">
        <v>966</v>
      </c>
      <c r="E230" s="155" t="s">
        <v>967</v>
      </c>
      <c r="F230" s="155" t="s">
        <v>1321</v>
      </c>
      <c r="G230" s="155" t="s">
        <v>1322</v>
      </c>
      <c r="H230" s="155" t="s">
        <v>1323</v>
      </c>
      <c r="I230" s="0" t="s">
        <v>765</v>
      </c>
    </row>
    <row customHeight="1" ht="11.152499999999998">
      <c r="A231" s="155" t="s">
        <v>37</v>
      </c>
      <c r="B231" s="155" t="s">
        <v>461</v>
      </c>
      <c r="C231" s="155" t="s">
        <v>462</v>
      </c>
      <c r="D231" s="155" t="s">
        <v>461</v>
      </c>
      <c r="E231" s="155" t="s">
        <v>462</v>
      </c>
      <c r="F231" s="155" t="s">
        <v>1324</v>
      </c>
      <c r="G231" s="155" t="s">
        <v>1325</v>
      </c>
      <c r="H231" s="155" t="s">
        <v>1326</v>
      </c>
      <c r="I231" s="0" t="s">
        <v>765</v>
      </c>
    </row>
    <row customHeight="1" ht="11.152499999999998">
      <c r="A232" s="155" t="s">
        <v>37</v>
      </c>
      <c r="B232" s="155" t="s">
        <v>956</v>
      </c>
      <c r="C232" s="155" t="s">
        <v>957</v>
      </c>
      <c r="D232" s="155" t="s">
        <v>958</v>
      </c>
      <c r="E232" s="155" t="s">
        <v>959</v>
      </c>
      <c r="F232" s="155" t="s">
        <v>1327</v>
      </c>
      <c r="G232" s="155" t="s">
        <v>1328</v>
      </c>
      <c r="H232" s="155" t="s">
        <v>1329</v>
      </c>
      <c r="I232" s="0" t="s">
        <v>765</v>
      </c>
    </row>
    <row customHeight="1" ht="11.152499999999998">
      <c r="A233" s="155" t="s">
        <v>37</v>
      </c>
      <c r="B233" s="155" t="s">
        <v>450</v>
      </c>
      <c r="C233" s="155" t="s">
        <v>451</v>
      </c>
      <c r="D233" s="155" t="s">
        <v>452</v>
      </c>
      <c r="E233" s="155" t="s">
        <v>453</v>
      </c>
      <c r="F233" s="155" t="s">
        <v>1330</v>
      </c>
      <c r="G233" s="155" t="s">
        <v>1331</v>
      </c>
      <c r="H233" s="155" t="s">
        <v>1332</v>
      </c>
      <c r="I233" s="0" t="s">
        <v>765</v>
      </c>
    </row>
    <row customHeight="1" ht="11.152499999999998">
      <c r="A234" s="155" t="s">
        <v>37</v>
      </c>
      <c r="B234" s="155" t="s">
        <v>444</v>
      </c>
      <c r="C234" s="155" t="s">
        <v>445</v>
      </c>
      <c r="D234" s="155" t="s">
        <v>444</v>
      </c>
      <c r="E234" s="155" t="s">
        <v>445</v>
      </c>
      <c r="F234" s="155" t="s">
        <v>1333</v>
      </c>
      <c r="G234" s="155" t="s">
        <v>1334</v>
      </c>
      <c r="H234" s="155" t="s">
        <v>1335</v>
      </c>
      <c r="I234" s="0" t="s">
        <v>765</v>
      </c>
    </row>
    <row customHeight="1" ht="11.152499999999998">
      <c r="A235" s="155" t="s">
        <v>37</v>
      </c>
      <c r="B235" s="155" t="s">
        <v>73</v>
      </c>
      <c r="C235" s="155" t="s">
        <v>76</v>
      </c>
      <c r="D235" s="155" t="s">
        <v>975</v>
      </c>
      <c r="E235" s="155" t="s">
        <v>976</v>
      </c>
      <c r="F235" s="155" t="s">
        <v>1336</v>
      </c>
      <c r="G235" s="155" t="s">
        <v>1337</v>
      </c>
      <c r="H235" s="155" t="s">
        <v>1338</v>
      </c>
      <c r="I235" s="0" t="s">
        <v>765</v>
      </c>
    </row>
    <row customHeight="1" ht="11.152499999999998">
      <c r="A236" s="155" t="s">
        <v>37</v>
      </c>
      <c r="B236" s="155" t="s">
        <v>845</v>
      </c>
      <c r="C236" s="155" t="s">
        <v>846</v>
      </c>
      <c r="D236" s="155" t="s">
        <v>847</v>
      </c>
      <c r="E236" s="155" t="s">
        <v>848</v>
      </c>
      <c r="F236" s="155" t="s">
        <v>1339</v>
      </c>
      <c r="G236" s="155" t="s">
        <v>1340</v>
      </c>
      <c r="H236" s="155" t="s">
        <v>1341</v>
      </c>
      <c r="I236" s="0" t="s">
        <v>765</v>
      </c>
    </row>
    <row customHeight="1" ht="11.152499999999998">
      <c r="A237" s="155" t="s">
        <v>37</v>
      </c>
      <c r="B237" s="155" t="s">
        <v>450</v>
      </c>
      <c r="C237" s="155" t="s">
        <v>451</v>
      </c>
      <c r="D237" s="155" t="s">
        <v>1342</v>
      </c>
      <c r="E237" s="155" t="s">
        <v>1343</v>
      </c>
      <c r="F237" s="155" t="s">
        <v>1344</v>
      </c>
      <c r="G237" s="155" t="s">
        <v>1345</v>
      </c>
      <c r="H237" s="155" t="s">
        <v>1346</v>
      </c>
      <c r="I237" s="0" t="s">
        <v>765</v>
      </c>
    </row>
    <row customHeight="1" ht="11.152499999999998">
      <c r="A238" s="155" t="s">
        <v>37</v>
      </c>
      <c r="B238" s="155" t="s">
        <v>1117</v>
      </c>
      <c r="C238" s="155" t="s">
        <v>1118</v>
      </c>
      <c r="D238" s="155" t="s">
        <v>1119</v>
      </c>
      <c r="E238" s="155" t="s">
        <v>1120</v>
      </c>
      <c r="F238" s="155" t="s">
        <v>1347</v>
      </c>
      <c r="G238" s="155" t="s">
        <v>1348</v>
      </c>
      <c r="H238" s="155" t="s">
        <v>1349</v>
      </c>
      <c r="I238" s="0" t="s">
        <v>765</v>
      </c>
    </row>
    <row customHeight="1" ht="11.152499999999998">
      <c r="A239" s="155" t="s">
        <v>37</v>
      </c>
      <c r="B239" s="155" t="s">
        <v>426</v>
      </c>
      <c r="C239" s="155" t="s">
        <v>427</v>
      </c>
      <c r="D239" s="155" t="s">
        <v>426</v>
      </c>
      <c r="E239" s="155" t="s">
        <v>427</v>
      </c>
      <c r="F239" s="155" t="s">
        <v>1350</v>
      </c>
      <c r="G239" s="155" t="s">
        <v>1351</v>
      </c>
      <c r="H239" s="155" t="s">
        <v>1352</v>
      </c>
      <c r="I239" s="0" t="s">
        <v>765</v>
      </c>
    </row>
    <row customHeight="1" ht="11.152499999999998">
      <c r="A240" s="155" t="s">
        <v>37</v>
      </c>
      <c r="B240" s="155" t="s">
        <v>414</v>
      </c>
      <c r="C240" s="155" t="s">
        <v>415</v>
      </c>
      <c r="D240" s="155" t="s">
        <v>414</v>
      </c>
      <c r="E240" s="155" t="s">
        <v>415</v>
      </c>
      <c r="F240" s="155" t="s">
        <v>1353</v>
      </c>
      <c r="G240" s="155" t="s">
        <v>1354</v>
      </c>
      <c r="H240" s="155" t="s">
        <v>1355</v>
      </c>
      <c r="I240" s="0" t="s">
        <v>765</v>
      </c>
    </row>
    <row customHeight="1" ht="11.152499999999998">
      <c r="A241" s="155" t="s">
        <v>37</v>
      </c>
      <c r="B241" s="155" t="s">
        <v>1117</v>
      </c>
      <c r="C241" s="155" t="s">
        <v>1118</v>
      </c>
      <c r="D241" s="155" t="s">
        <v>1119</v>
      </c>
      <c r="E241" s="155" t="s">
        <v>1120</v>
      </c>
      <c r="F241" s="155" t="s">
        <v>1356</v>
      </c>
      <c r="G241" s="155" t="s">
        <v>1357</v>
      </c>
      <c r="H241" s="155" t="s">
        <v>1358</v>
      </c>
      <c r="I241" s="0" t="s">
        <v>765</v>
      </c>
    </row>
    <row customHeight="1" ht="11.152499999999998">
      <c r="A242" s="155" t="s">
        <v>37</v>
      </c>
      <c r="B242" s="155" t="s">
        <v>444</v>
      </c>
      <c r="C242" s="155" t="s">
        <v>445</v>
      </c>
      <c r="D242" s="155" t="s">
        <v>444</v>
      </c>
      <c r="E242" s="155" t="s">
        <v>445</v>
      </c>
      <c r="F242" s="155" t="s">
        <v>1359</v>
      </c>
      <c r="G242" s="155" t="s">
        <v>1360</v>
      </c>
      <c r="H242" s="155" t="s">
        <v>1361</v>
      </c>
      <c r="I242" s="0" t="s">
        <v>765</v>
      </c>
    </row>
    <row customHeight="1" ht="11.152499999999998">
      <c r="A243" s="155" t="s">
        <v>37</v>
      </c>
      <c r="B243" s="155" t="s">
        <v>948</v>
      </c>
      <c r="C243" s="155" t="s">
        <v>949</v>
      </c>
      <c r="D243" s="155" t="s">
        <v>1362</v>
      </c>
      <c r="E243" s="155" t="s">
        <v>1363</v>
      </c>
      <c r="F243" s="155" t="s">
        <v>1364</v>
      </c>
      <c r="G243" s="155" t="s">
        <v>1365</v>
      </c>
      <c r="H243" s="155" t="s">
        <v>1366</v>
      </c>
      <c r="I243" s="0" t="s">
        <v>765</v>
      </c>
    </row>
    <row customHeight="1" ht="11.152499999999998">
      <c r="A244" s="155" t="s">
        <v>37</v>
      </c>
      <c r="B244" s="155" t="s">
        <v>1117</v>
      </c>
      <c r="C244" s="155" t="s">
        <v>1118</v>
      </c>
      <c r="D244" s="155" t="s">
        <v>1119</v>
      </c>
      <c r="E244" s="155" t="s">
        <v>1120</v>
      </c>
      <c r="F244" s="155" t="s">
        <v>1367</v>
      </c>
      <c r="G244" s="155" t="s">
        <v>1368</v>
      </c>
      <c r="H244" s="155" t="s">
        <v>1369</v>
      </c>
      <c r="I244" s="0" t="s">
        <v>765</v>
      </c>
    </row>
    <row customHeight="1" ht="11.152499999999998">
      <c r="A245" s="155" t="s">
        <v>37</v>
      </c>
      <c r="B245" s="155" t="s">
        <v>444</v>
      </c>
      <c r="C245" s="155" t="s">
        <v>445</v>
      </c>
      <c r="D245" s="155" t="s">
        <v>444</v>
      </c>
      <c r="E245" s="155" t="s">
        <v>445</v>
      </c>
      <c r="F245" s="155" t="s">
        <v>1370</v>
      </c>
      <c r="G245" s="155" t="s">
        <v>1371</v>
      </c>
      <c r="H245" s="155" t="s">
        <v>1372</v>
      </c>
      <c r="I245" s="0" t="s">
        <v>765</v>
      </c>
    </row>
    <row customHeight="1" ht="11.152499999999998">
      <c r="A246" s="155" t="s">
        <v>37</v>
      </c>
      <c r="B246" s="155" t="s">
        <v>471</v>
      </c>
      <c r="C246" s="155" t="s">
        <v>472</v>
      </c>
      <c r="D246" s="155" t="s">
        <v>471</v>
      </c>
      <c r="E246" s="155" t="s">
        <v>472</v>
      </c>
      <c r="F246" s="155" t="s">
        <v>1373</v>
      </c>
      <c r="G246" s="155" t="s">
        <v>1374</v>
      </c>
      <c r="H246" s="155" t="s">
        <v>1375</v>
      </c>
      <c r="I246" s="0" t="s">
        <v>765</v>
      </c>
    </row>
    <row customHeight="1" ht="11.152499999999998">
      <c r="A247" s="155" t="s">
        <v>37</v>
      </c>
      <c r="B247" s="155" t="s">
        <v>948</v>
      </c>
      <c r="C247" s="155" t="s">
        <v>949</v>
      </c>
      <c r="D247" s="155" t="s">
        <v>1166</v>
      </c>
      <c r="E247" s="155" t="s">
        <v>1167</v>
      </c>
      <c r="F247" s="155" t="s">
        <v>1376</v>
      </c>
      <c r="G247" s="155" t="s">
        <v>1377</v>
      </c>
      <c r="H247" s="155" t="s">
        <v>1378</v>
      </c>
      <c r="I247" s="0" t="s">
        <v>765</v>
      </c>
    </row>
    <row customHeight="1" ht="11.152499999999998">
      <c r="A248" s="155" t="s">
        <v>37</v>
      </c>
      <c r="B248" s="155" t="s">
        <v>73</v>
      </c>
      <c r="C248" s="155" t="s">
        <v>76</v>
      </c>
      <c r="D248" s="155" t="s">
        <v>991</v>
      </c>
      <c r="E248" s="155" t="s">
        <v>992</v>
      </c>
      <c r="F248" s="155" t="s">
        <v>1379</v>
      </c>
      <c r="G248" s="155" t="s">
        <v>1380</v>
      </c>
      <c r="H248" s="155" t="s">
        <v>1381</v>
      </c>
      <c r="I248" s="0" t="s">
        <v>765</v>
      </c>
    </row>
    <row customHeight="1" ht="11.152499999999998">
      <c r="A249" s="155" t="s">
        <v>37</v>
      </c>
      <c r="B249" s="155" t="s">
        <v>73</v>
      </c>
      <c r="C249" s="155" t="s">
        <v>76</v>
      </c>
      <c r="D249" s="155" t="s">
        <v>980</v>
      </c>
      <c r="E249" s="155" t="s">
        <v>981</v>
      </c>
      <c r="F249" s="155" t="s">
        <v>1382</v>
      </c>
      <c r="G249" s="155" t="s">
        <v>1383</v>
      </c>
      <c r="H249" s="155" t="s">
        <v>1384</v>
      </c>
      <c r="I249" s="0" t="s">
        <v>765</v>
      </c>
    </row>
    <row customHeight="1" ht="11.152499999999998">
      <c r="A250" s="155" t="s">
        <v>37</v>
      </c>
      <c r="B250" s="155" t="s">
        <v>810</v>
      </c>
      <c r="C250" s="155" t="s">
        <v>811</v>
      </c>
      <c r="D250" s="155" t="s">
        <v>812</v>
      </c>
      <c r="E250" s="155" t="s">
        <v>813</v>
      </c>
      <c r="F250" s="155" t="s">
        <v>1385</v>
      </c>
      <c r="G250" s="155" t="s">
        <v>1386</v>
      </c>
      <c r="H250" s="155" t="s">
        <v>1387</v>
      </c>
      <c r="I250" s="0" t="s">
        <v>765</v>
      </c>
    </row>
    <row customHeight="1" ht="11.152499999999998">
      <c r="A251" s="155" t="s">
        <v>37</v>
      </c>
      <c r="B251" s="155" t="s">
        <v>940</v>
      </c>
      <c r="C251" s="155" t="s">
        <v>941</v>
      </c>
      <c r="D251" s="155" t="s">
        <v>942</v>
      </c>
      <c r="E251" s="155" t="s">
        <v>943</v>
      </c>
      <c r="F251" s="155" t="s">
        <v>1388</v>
      </c>
      <c r="G251" s="155" t="s">
        <v>1389</v>
      </c>
      <c r="H251" s="155" t="s">
        <v>1390</v>
      </c>
      <c r="I251" s="0" t="s">
        <v>765</v>
      </c>
    </row>
    <row customHeight="1" ht="11.152499999999998">
      <c r="A252" s="155" t="s">
        <v>37</v>
      </c>
      <c r="B252" s="155" t="s">
        <v>461</v>
      </c>
      <c r="C252" s="155" t="s">
        <v>462</v>
      </c>
      <c r="D252" s="155" t="s">
        <v>461</v>
      </c>
      <c r="E252" s="155" t="s">
        <v>462</v>
      </c>
      <c r="F252" s="155" t="s">
        <v>1391</v>
      </c>
      <c r="G252" s="155" t="s">
        <v>1392</v>
      </c>
      <c r="H252" s="155" t="s">
        <v>1393</v>
      </c>
      <c r="I252" s="0" t="s">
        <v>765</v>
      </c>
    </row>
    <row customHeight="1" ht="11.152499999999998">
      <c r="A253" s="155" t="s">
        <v>37</v>
      </c>
      <c r="B253" s="155" t="s">
        <v>803</v>
      </c>
      <c r="C253" s="155" t="s">
        <v>804</v>
      </c>
      <c r="D253" s="155" t="s">
        <v>1394</v>
      </c>
      <c r="E253" s="155" t="s">
        <v>1395</v>
      </c>
      <c r="F253" s="155" t="s">
        <v>1396</v>
      </c>
      <c r="G253" s="155" t="s">
        <v>1397</v>
      </c>
      <c r="H253" s="155" t="s">
        <v>1398</v>
      </c>
      <c r="I253" s="0" t="s">
        <v>1399</v>
      </c>
    </row>
    <row customHeight="1" ht="11.152499999999998">
      <c r="A254" s="155" t="s">
        <v>37</v>
      </c>
      <c r="B254" s="155" t="s">
        <v>551</v>
      </c>
      <c r="C254" s="155" t="s">
        <v>552</v>
      </c>
      <c r="D254" s="155" t="s">
        <v>551</v>
      </c>
      <c r="E254" s="155" t="s">
        <v>552</v>
      </c>
      <c r="F254" s="155" t="s">
        <v>1400</v>
      </c>
      <c r="G254" s="155" t="s">
        <v>1401</v>
      </c>
      <c r="H254" s="155" t="s">
        <v>1398</v>
      </c>
      <c r="I254" s="0" t="s">
        <v>1402</v>
      </c>
    </row>
    <row customHeight="1" ht="11.152499999999998">
      <c r="A255" s="155" t="s">
        <v>37</v>
      </c>
      <c r="B255" s="155" t="s">
        <v>73</v>
      </c>
      <c r="C255" s="155" t="s">
        <v>76</v>
      </c>
      <c r="D255" s="155" t="s">
        <v>73</v>
      </c>
      <c r="E255" s="155" t="s">
        <v>76</v>
      </c>
      <c r="F255" s="155" t="s">
        <v>1403</v>
      </c>
      <c r="G255" s="155" t="s">
        <v>1404</v>
      </c>
      <c r="H255" s="155" t="s">
        <v>1026</v>
      </c>
      <c r="I255" s="0" t="s">
        <v>1405</v>
      </c>
    </row>
    <row customHeight="1" ht="11.152499999999998">
      <c r="A256" s="155" t="s">
        <v>37</v>
      </c>
      <c r="B256" s="155" t="s">
        <v>73</v>
      </c>
      <c r="C256" s="155" t="s">
        <v>76</v>
      </c>
      <c r="D256" s="155" t="s">
        <v>73</v>
      </c>
      <c r="E256" s="155" t="s">
        <v>76</v>
      </c>
      <c r="F256" s="155" t="s">
        <v>1406</v>
      </c>
      <c r="G256" s="155" t="s">
        <v>1407</v>
      </c>
      <c r="H256" s="155" t="s">
        <v>1026</v>
      </c>
      <c r="I256" s="0" t="s">
        <v>1408</v>
      </c>
    </row>
    <row customHeight="1" ht="11.152499999999998">
      <c r="A257" s="155" t="s">
        <v>37</v>
      </c>
      <c r="B257" s="155" t="s">
        <v>414</v>
      </c>
      <c r="C257" s="155" t="s">
        <v>415</v>
      </c>
      <c r="D257" s="155" t="s">
        <v>414</v>
      </c>
      <c r="E257" s="155" t="s">
        <v>415</v>
      </c>
      <c r="F257" s="155" t="s">
        <v>1409</v>
      </c>
      <c r="G257" s="155" t="s">
        <v>1410</v>
      </c>
      <c r="H257" s="155" t="s">
        <v>1411</v>
      </c>
      <c r="I257" s="0" t="s">
        <v>765</v>
      </c>
    </row>
    <row customHeight="1" ht="11.152499999999998">
      <c r="A258" s="155" t="s">
        <v>37</v>
      </c>
      <c r="B258" s="155" t="s">
        <v>1101</v>
      </c>
      <c r="C258" s="155" t="s">
        <v>1102</v>
      </c>
      <c r="D258" s="155" t="s">
        <v>1412</v>
      </c>
      <c r="E258" s="155" t="s">
        <v>1413</v>
      </c>
      <c r="F258" s="155" t="s">
        <v>1414</v>
      </c>
      <c r="G258" s="155" t="s">
        <v>1415</v>
      </c>
      <c r="H258" s="155" t="s">
        <v>1416</v>
      </c>
      <c r="I258" s="0" t="s">
        <v>663</v>
      </c>
    </row>
    <row customHeight="1" ht="11.152499999999998">
      <c r="A259" s="155" t="s">
        <v>37</v>
      </c>
      <c r="B259" s="155" t="s">
        <v>1417</v>
      </c>
      <c r="C259" s="155" t="s">
        <v>1418</v>
      </c>
      <c r="D259" s="155" t="s">
        <v>1419</v>
      </c>
      <c r="E259" s="155" t="s">
        <v>1420</v>
      </c>
      <c r="F259" s="155" t="s">
        <v>1421</v>
      </c>
      <c r="G259" s="155" t="s">
        <v>1422</v>
      </c>
      <c r="H259" s="155" t="s">
        <v>1423</v>
      </c>
      <c r="I259" s="0" t="s">
        <v>457</v>
      </c>
    </row>
    <row customHeight="1" ht="11.152499999999998">
      <c r="A260" s="155" t="s">
        <v>37</v>
      </c>
      <c r="B260" s="155" t="s">
        <v>1424</v>
      </c>
      <c r="C260" s="155" t="s">
        <v>1425</v>
      </c>
      <c r="D260" s="155" t="s">
        <v>1426</v>
      </c>
      <c r="E260" s="155" t="s">
        <v>1427</v>
      </c>
      <c r="F260" s="155" t="s">
        <v>1428</v>
      </c>
      <c r="G260" s="155" t="s">
        <v>1429</v>
      </c>
      <c r="H260" s="155" t="s">
        <v>1430</v>
      </c>
      <c r="I260" s="0" t="s">
        <v>1006</v>
      </c>
    </row>
    <row customHeight="1" ht="11.152499999999998">
      <c r="A261" s="155" t="s">
        <v>37</v>
      </c>
      <c r="B261" s="155" t="s">
        <v>1101</v>
      </c>
      <c r="C261" s="155" t="s">
        <v>1102</v>
      </c>
      <c r="D261" s="155" t="s">
        <v>1431</v>
      </c>
      <c r="E261" s="155" t="s">
        <v>1432</v>
      </c>
      <c r="F261" s="155" t="s">
        <v>1433</v>
      </c>
      <c r="G261" s="155" t="s">
        <v>1434</v>
      </c>
      <c r="H261" s="155" t="s">
        <v>1435</v>
      </c>
      <c r="I261" s="0" t="s">
        <v>663</v>
      </c>
    </row>
    <row customHeight="1" ht="11.152499999999998">
      <c r="A262" s="155" t="s">
        <v>37</v>
      </c>
      <c r="B262" s="155" t="s">
        <v>1101</v>
      </c>
      <c r="C262" s="155" t="s">
        <v>1102</v>
      </c>
      <c r="D262" s="155" t="s">
        <v>1436</v>
      </c>
      <c r="E262" s="155" t="s">
        <v>1437</v>
      </c>
      <c r="F262" s="155" t="s">
        <v>1438</v>
      </c>
      <c r="G262" s="155" t="s">
        <v>1439</v>
      </c>
      <c r="H262" s="155" t="s">
        <v>1440</v>
      </c>
      <c r="I262" s="0" t="s">
        <v>663</v>
      </c>
    </row>
    <row customHeight="1" ht="11.152499999999998">
      <c r="A263" s="155" t="s">
        <v>37</v>
      </c>
      <c r="B263" s="155" t="s">
        <v>1101</v>
      </c>
      <c r="C263" s="155" t="s">
        <v>1102</v>
      </c>
      <c r="D263" s="155" t="s">
        <v>1441</v>
      </c>
      <c r="E263" s="155" t="s">
        <v>1442</v>
      </c>
      <c r="F263" s="155" t="s">
        <v>1443</v>
      </c>
      <c r="G263" s="155" t="s">
        <v>1444</v>
      </c>
      <c r="H263" s="155" t="s">
        <v>1445</v>
      </c>
      <c r="I263" s="0" t="s">
        <v>663</v>
      </c>
    </row>
    <row customHeight="1" ht="11.152499999999998">
      <c r="A264" s="155" t="s">
        <v>37</v>
      </c>
      <c r="B264" s="155" t="s">
        <v>1101</v>
      </c>
      <c r="C264" s="155" t="s">
        <v>1102</v>
      </c>
      <c r="D264" s="155" t="s">
        <v>1103</v>
      </c>
      <c r="E264" s="155" t="s">
        <v>1104</v>
      </c>
      <c r="F264" s="155" t="s">
        <v>1446</v>
      </c>
      <c r="G264" s="155" t="s">
        <v>1447</v>
      </c>
      <c r="H264" s="155" t="s">
        <v>1448</v>
      </c>
      <c r="I264" s="0" t="s">
        <v>663</v>
      </c>
    </row>
    <row customHeight="1" ht="11.152499999999998">
      <c r="A265" s="155" t="s">
        <v>37</v>
      </c>
      <c r="B265" s="155" t="s">
        <v>444</v>
      </c>
      <c r="C265" s="155" t="s">
        <v>445</v>
      </c>
      <c r="D265" s="155" t="s">
        <v>444</v>
      </c>
      <c r="E265" s="155" t="s">
        <v>445</v>
      </c>
      <c r="F265" s="155" t="s">
        <v>1449</v>
      </c>
      <c r="G265" s="155" t="s">
        <v>1450</v>
      </c>
      <c r="H265" s="155" t="s">
        <v>1451</v>
      </c>
      <c r="I265" s="0" t="s">
        <v>449</v>
      </c>
    </row>
    <row customHeight="1" ht="11.152499999999998">
      <c r="A266" s="155" t="s">
        <v>37</v>
      </c>
      <c r="B266" s="155" t="s">
        <v>414</v>
      </c>
      <c r="C266" s="155" t="s">
        <v>415</v>
      </c>
      <c r="D266" s="155" t="s">
        <v>414</v>
      </c>
      <c r="E266" s="155" t="s">
        <v>415</v>
      </c>
      <c r="F266" s="155" t="s">
        <v>1452</v>
      </c>
      <c r="G266" s="155" t="s">
        <v>1453</v>
      </c>
      <c r="H266" s="155" t="s">
        <v>1454</v>
      </c>
      <c r="I266" s="0" t="s">
        <v>419</v>
      </c>
    </row>
    <row customHeight="1" ht="11.152499999999998">
      <c r="A267" s="155" t="s">
        <v>37</v>
      </c>
      <c r="B267" s="155" t="s">
        <v>432</v>
      </c>
      <c r="C267" s="155" t="s">
        <v>433</v>
      </c>
      <c r="D267" s="155" t="s">
        <v>1455</v>
      </c>
      <c r="E267" s="155" t="s">
        <v>1456</v>
      </c>
      <c r="F267" s="155" t="s">
        <v>1457</v>
      </c>
      <c r="G267" s="155" t="s">
        <v>1458</v>
      </c>
      <c r="H267" s="155" t="s">
        <v>1459</v>
      </c>
      <c r="I267" s="0" t="s">
        <v>419</v>
      </c>
    </row>
    <row customHeight="1" ht="11.152499999999998">
      <c r="A268" s="155" t="s">
        <v>37</v>
      </c>
      <c r="B268" s="155" t="s">
        <v>948</v>
      </c>
      <c r="C268" s="155" t="s">
        <v>949</v>
      </c>
      <c r="D268" s="155" t="s">
        <v>1257</v>
      </c>
      <c r="E268" s="155" t="s">
        <v>1258</v>
      </c>
      <c r="F268" s="155" t="s">
        <v>1460</v>
      </c>
      <c r="G268" s="155" t="s">
        <v>1461</v>
      </c>
      <c r="H268" s="155" t="s">
        <v>1462</v>
      </c>
      <c r="I268" s="0" t="s">
        <v>633</v>
      </c>
    </row>
    <row customHeight="1" ht="11.152499999999998">
      <c r="A269" s="155" t="s">
        <v>37</v>
      </c>
      <c r="B269" s="155" t="s">
        <v>1101</v>
      </c>
      <c r="C269" s="155" t="s">
        <v>1102</v>
      </c>
      <c r="D269" s="155" t="s">
        <v>1412</v>
      </c>
      <c r="E269" s="155" t="s">
        <v>1413</v>
      </c>
      <c r="F269" s="155" t="s">
        <v>1463</v>
      </c>
      <c r="G269" s="155" t="s">
        <v>1464</v>
      </c>
      <c r="H269" s="155" t="s">
        <v>1465</v>
      </c>
      <c r="I269" s="0" t="s">
        <v>663</v>
      </c>
    </row>
    <row customHeight="1" ht="11.152499999999998">
      <c r="A270" s="155" t="s">
        <v>37</v>
      </c>
      <c r="B270" s="155" t="s">
        <v>1101</v>
      </c>
      <c r="C270" s="155" t="s">
        <v>1102</v>
      </c>
      <c r="D270" s="155" t="s">
        <v>1466</v>
      </c>
      <c r="E270" s="155" t="s">
        <v>1467</v>
      </c>
      <c r="F270" s="155" t="s">
        <v>1468</v>
      </c>
      <c r="G270" s="155" t="s">
        <v>1469</v>
      </c>
      <c r="H270" s="155" t="s">
        <v>1470</v>
      </c>
      <c r="I270" s="0" t="s">
        <v>663</v>
      </c>
    </row>
    <row customHeight="1" ht="11.152499999999998">
      <c r="A271" s="155" t="s">
        <v>37</v>
      </c>
      <c r="B271" s="155" t="s">
        <v>432</v>
      </c>
      <c r="C271" s="155" t="s">
        <v>433</v>
      </c>
      <c r="D271" s="155" t="s">
        <v>1471</v>
      </c>
      <c r="E271" s="155" t="s">
        <v>1472</v>
      </c>
      <c r="F271" s="155" t="s">
        <v>1473</v>
      </c>
      <c r="G271" s="155" t="s">
        <v>1474</v>
      </c>
      <c r="H271" s="155" t="s">
        <v>1475</v>
      </c>
      <c r="I271" s="0" t="s">
        <v>419</v>
      </c>
    </row>
    <row customHeight="1" ht="11.152499999999998">
      <c r="A272" s="155" t="s">
        <v>37</v>
      </c>
      <c r="B272" s="155" t="s">
        <v>432</v>
      </c>
      <c r="C272" s="155" t="s">
        <v>433</v>
      </c>
      <c r="D272" s="155" t="s">
        <v>1476</v>
      </c>
      <c r="E272" s="155" t="s">
        <v>1477</v>
      </c>
      <c r="F272" s="155" t="s">
        <v>1478</v>
      </c>
      <c r="G272" s="155" t="s">
        <v>1479</v>
      </c>
      <c r="H272" s="155" t="s">
        <v>1480</v>
      </c>
      <c r="I272" s="0" t="s">
        <v>419</v>
      </c>
    </row>
    <row customHeight="1" ht="11.152499999999998">
      <c r="A273" s="155" t="s">
        <v>37</v>
      </c>
      <c r="B273" s="155" t="s">
        <v>73</v>
      </c>
      <c r="C273" s="155" t="s">
        <v>76</v>
      </c>
      <c r="D273" s="155" t="s">
        <v>73</v>
      </c>
      <c r="E273" s="155" t="s">
        <v>76</v>
      </c>
      <c r="F273" s="155" t="s">
        <v>1481</v>
      </c>
      <c r="G273" s="155" t="s">
        <v>1482</v>
      </c>
      <c r="H273" s="155" t="s">
        <v>1483</v>
      </c>
      <c r="I273" s="0" t="s">
        <v>495</v>
      </c>
    </row>
    <row customHeight="1" ht="11.152499999999998">
      <c r="A274" s="155" t="s">
        <v>37</v>
      </c>
      <c r="B274" s="155" t="s">
        <v>845</v>
      </c>
      <c r="C274" s="155" t="s">
        <v>846</v>
      </c>
      <c r="D274" s="155" t="s">
        <v>847</v>
      </c>
      <c r="E274" s="155" t="s">
        <v>848</v>
      </c>
      <c r="F274" s="155" t="s">
        <v>1484</v>
      </c>
      <c r="G274" s="155" t="s">
        <v>1485</v>
      </c>
      <c r="H274" s="155" t="s">
        <v>1486</v>
      </c>
      <c r="I274" s="0" t="s">
        <v>852</v>
      </c>
    </row>
    <row customHeight="1" ht="11.152499999999998">
      <c r="A275" s="155" t="s">
        <v>37</v>
      </c>
      <c r="B275" s="155" t="s">
        <v>1224</v>
      </c>
      <c r="C275" s="155" t="s">
        <v>1225</v>
      </c>
      <c r="D275" s="155" t="s">
        <v>1487</v>
      </c>
      <c r="E275" s="155" t="s">
        <v>1488</v>
      </c>
      <c r="F275" s="155" t="s">
        <v>1489</v>
      </c>
      <c r="G275" s="155" t="s">
        <v>1490</v>
      </c>
      <c r="H275" s="155" t="s">
        <v>1491</v>
      </c>
      <c r="I275" s="0" t="s">
        <v>663</v>
      </c>
    </row>
    <row customHeight="1" ht="11.152499999999998">
      <c r="A276" s="155" t="s">
        <v>37</v>
      </c>
      <c r="B276" s="155" t="s">
        <v>964</v>
      </c>
      <c r="C276" s="155" t="s">
        <v>965</v>
      </c>
      <c r="D276" s="155" t="s">
        <v>966</v>
      </c>
      <c r="E276" s="155" t="s">
        <v>967</v>
      </c>
      <c r="F276" s="155" t="s">
        <v>1492</v>
      </c>
      <c r="G276" s="155" t="s">
        <v>1493</v>
      </c>
      <c r="H276" s="155" t="s">
        <v>1494</v>
      </c>
      <c r="I276" s="0" t="s">
        <v>971</v>
      </c>
    </row>
    <row customHeight="1" ht="11.152499999999998">
      <c r="A277" s="155" t="s">
        <v>37</v>
      </c>
      <c r="B277" s="155" t="s">
        <v>1016</v>
      </c>
      <c r="C277" s="155" t="s">
        <v>1017</v>
      </c>
      <c r="D277" s="155" t="s">
        <v>1018</v>
      </c>
      <c r="E277" s="155" t="s">
        <v>1019</v>
      </c>
      <c r="F277" s="155" t="s">
        <v>1495</v>
      </c>
      <c r="G277" s="155" t="s">
        <v>1496</v>
      </c>
      <c r="H277" s="155" t="s">
        <v>1497</v>
      </c>
      <c r="I277" s="0" t="s">
        <v>1023</v>
      </c>
    </row>
    <row customHeight="1" ht="11.152499999999998">
      <c r="A278" s="155" t="s">
        <v>37</v>
      </c>
      <c r="B278" s="155" t="s">
        <v>444</v>
      </c>
      <c r="C278" s="155" t="s">
        <v>445</v>
      </c>
      <c r="D278" s="155" t="s">
        <v>444</v>
      </c>
      <c r="E278" s="155" t="s">
        <v>445</v>
      </c>
      <c r="F278" s="155" t="s">
        <v>1498</v>
      </c>
      <c r="G278" s="155" t="s">
        <v>1499</v>
      </c>
      <c r="H278" s="155" t="s">
        <v>1500</v>
      </c>
      <c r="I278" s="0" t="s">
        <v>577</v>
      </c>
    </row>
    <row customHeight="1" ht="11.152499999999998">
      <c r="A279" s="155" t="s">
        <v>37</v>
      </c>
      <c r="B279" s="155" t="s">
        <v>73</v>
      </c>
      <c r="C279" s="155" t="s">
        <v>76</v>
      </c>
      <c r="D279" s="155" t="s">
        <v>73</v>
      </c>
      <c r="E279" s="155" t="s">
        <v>76</v>
      </c>
      <c r="F279" s="155" t="s">
        <v>1501</v>
      </c>
      <c r="G279" s="155" t="s">
        <v>1502</v>
      </c>
      <c r="H279" s="155" t="s">
        <v>1503</v>
      </c>
      <c r="I279" s="0" t="s">
        <v>610</v>
      </c>
    </row>
    <row customHeight="1" ht="11.152499999999998">
      <c r="A280" s="155" t="s">
        <v>37</v>
      </c>
      <c r="B280" s="155" t="s">
        <v>73</v>
      </c>
      <c r="C280" s="155" t="s">
        <v>76</v>
      </c>
      <c r="D280" s="155" t="s">
        <v>73</v>
      </c>
      <c r="E280" s="155" t="s">
        <v>76</v>
      </c>
      <c r="F280" s="155" t="s">
        <v>1504</v>
      </c>
      <c r="G280" s="155" t="s">
        <v>1505</v>
      </c>
      <c r="H280" s="155" t="s">
        <v>1506</v>
      </c>
      <c r="I280" s="0" t="s">
        <v>425</v>
      </c>
    </row>
    <row customHeight="1" ht="11.152499999999998">
      <c r="A281" s="155" t="s">
        <v>37</v>
      </c>
      <c r="B281" s="155" t="s">
        <v>73</v>
      </c>
      <c r="C281" s="155" t="s">
        <v>76</v>
      </c>
      <c r="D281" s="155" t="s">
        <v>73</v>
      </c>
      <c r="E281" s="155" t="s">
        <v>76</v>
      </c>
      <c r="F281" s="155" t="s">
        <v>1507</v>
      </c>
      <c r="G281" s="155" t="s">
        <v>1508</v>
      </c>
      <c r="H281" s="155" t="s">
        <v>1509</v>
      </c>
      <c r="I281" s="0" t="s">
        <v>495</v>
      </c>
    </row>
    <row customHeight="1" ht="11.152499999999998">
      <c r="A282" s="155" t="s">
        <v>37</v>
      </c>
      <c r="B282" s="155" t="s">
        <v>73</v>
      </c>
      <c r="C282" s="155" t="s">
        <v>76</v>
      </c>
      <c r="D282" s="155" t="s">
        <v>73</v>
      </c>
      <c r="E282" s="155" t="s">
        <v>76</v>
      </c>
      <c r="F282" s="155" t="s">
        <v>1510</v>
      </c>
      <c r="G282" s="155" t="s">
        <v>1511</v>
      </c>
      <c r="H282" s="155" t="s">
        <v>1512</v>
      </c>
      <c r="I282" s="0" t="s">
        <v>425</v>
      </c>
    </row>
    <row customHeight="1" ht="11.152499999999998">
      <c r="A283" s="155" t="s">
        <v>37</v>
      </c>
      <c r="B283" s="155" t="s">
        <v>73</v>
      </c>
      <c r="C283" s="155" t="s">
        <v>76</v>
      </c>
      <c r="D283" s="155" t="s">
        <v>73</v>
      </c>
      <c r="E283" s="155" t="s">
        <v>76</v>
      </c>
      <c r="F283" s="155" t="s">
        <v>1513</v>
      </c>
      <c r="G283" s="155" t="s">
        <v>1514</v>
      </c>
      <c r="H283" s="155" t="s">
        <v>1515</v>
      </c>
      <c r="I283" s="0" t="s">
        <v>518</v>
      </c>
    </row>
    <row customHeight="1" ht="11.152499999999998">
      <c r="A284" s="155" t="s">
        <v>37</v>
      </c>
      <c r="B284" s="155" t="s">
        <v>73</v>
      </c>
      <c r="C284" s="155" t="s">
        <v>76</v>
      </c>
      <c r="D284" s="155" t="s">
        <v>73</v>
      </c>
      <c r="E284" s="155" t="s">
        <v>76</v>
      </c>
      <c r="F284" s="155" t="s">
        <v>1516</v>
      </c>
      <c r="G284" s="155" t="s">
        <v>1517</v>
      </c>
      <c r="H284" s="155" t="s">
        <v>1518</v>
      </c>
      <c r="I284" s="0" t="s">
        <v>614</v>
      </c>
    </row>
    <row customHeight="1" ht="11.152499999999998">
      <c r="A285" s="155" t="s">
        <v>37</v>
      </c>
      <c r="B285" s="155" t="s">
        <v>73</v>
      </c>
      <c r="C285" s="155" t="s">
        <v>76</v>
      </c>
      <c r="D285" s="155" t="s">
        <v>73</v>
      </c>
      <c r="E285" s="155" t="s">
        <v>76</v>
      </c>
      <c r="F285" s="155" t="s">
        <v>1519</v>
      </c>
      <c r="G285" s="155" t="s">
        <v>1520</v>
      </c>
      <c r="H285" s="155" t="s">
        <v>1521</v>
      </c>
      <c r="I285" s="0" t="s">
        <v>610</v>
      </c>
    </row>
    <row customHeight="1" ht="11.152499999999998">
      <c r="A286" s="155" t="s">
        <v>37</v>
      </c>
      <c r="B286" s="155" t="s">
        <v>519</v>
      </c>
      <c r="C286" s="155" t="s">
        <v>520</v>
      </c>
      <c r="D286" s="155" t="s">
        <v>1522</v>
      </c>
      <c r="E286" s="155" t="s">
        <v>1523</v>
      </c>
      <c r="F286" s="155" t="s">
        <v>1524</v>
      </c>
      <c r="G286" s="155" t="s">
        <v>1525</v>
      </c>
      <c r="H286" s="155" t="s">
        <v>1526</v>
      </c>
      <c r="I286" s="0" t="s">
        <v>900</v>
      </c>
    </row>
    <row customHeight="1" ht="11.152499999999998">
      <c r="A287" s="155" t="s">
        <v>37</v>
      </c>
      <c r="B287" s="155" t="s">
        <v>730</v>
      </c>
      <c r="C287" s="155" t="s">
        <v>731</v>
      </c>
      <c r="D287" s="155" t="s">
        <v>1527</v>
      </c>
      <c r="E287" s="155" t="s">
        <v>1528</v>
      </c>
      <c r="F287" s="155" t="s">
        <v>1529</v>
      </c>
      <c r="G287" s="155" t="s">
        <v>1530</v>
      </c>
      <c r="H287" s="155" t="s">
        <v>1531</v>
      </c>
      <c r="I287" s="0" t="s">
        <v>633</v>
      </c>
    </row>
    <row customHeight="1" ht="11.152499999999998">
      <c r="A288" s="155" t="s">
        <v>37</v>
      </c>
      <c r="B288" s="155" t="s">
        <v>1532</v>
      </c>
      <c r="C288" s="155" t="s">
        <v>1533</v>
      </c>
      <c r="D288" s="155" t="s">
        <v>1534</v>
      </c>
      <c r="E288" s="155" t="s">
        <v>1535</v>
      </c>
      <c r="F288" s="155" t="s">
        <v>1536</v>
      </c>
      <c r="G288" s="155" t="s">
        <v>1537</v>
      </c>
      <c r="H288" s="155" t="s">
        <v>1538</v>
      </c>
      <c r="I288" s="0" t="s">
        <v>1006</v>
      </c>
    </row>
    <row customHeight="1" ht="11.152499999999998">
      <c r="A289" s="155" t="s">
        <v>37</v>
      </c>
      <c r="B289" s="155" t="s">
        <v>1101</v>
      </c>
      <c r="C289" s="155" t="s">
        <v>1102</v>
      </c>
      <c r="D289" s="155" t="s">
        <v>1309</v>
      </c>
      <c r="E289" s="155" t="s">
        <v>1310</v>
      </c>
      <c r="F289" s="155" t="s">
        <v>1539</v>
      </c>
      <c r="G289" s="155" t="s">
        <v>1540</v>
      </c>
      <c r="H289" s="155" t="s">
        <v>1541</v>
      </c>
      <c r="I289" s="0" t="s">
        <v>663</v>
      </c>
    </row>
    <row customHeight="1" ht="11.152499999999998">
      <c r="A290" s="155" t="s">
        <v>37</v>
      </c>
      <c r="B290" s="155" t="s">
        <v>730</v>
      </c>
      <c r="C290" s="155" t="s">
        <v>731</v>
      </c>
      <c r="D290" s="155" t="s">
        <v>732</v>
      </c>
      <c r="E290" s="155" t="s">
        <v>733</v>
      </c>
      <c r="F290" s="155" t="s">
        <v>1542</v>
      </c>
      <c r="G290" s="155" t="s">
        <v>1543</v>
      </c>
      <c r="H290" s="155" t="s">
        <v>1544</v>
      </c>
      <c r="I290" s="0" t="s">
        <v>633</v>
      </c>
    </row>
    <row customHeight="1" ht="11.152499999999998">
      <c r="A291" s="155" t="s">
        <v>37</v>
      </c>
      <c r="B291" s="155" t="s">
        <v>810</v>
      </c>
      <c r="C291" s="155" t="s">
        <v>811</v>
      </c>
      <c r="D291" s="155" t="s">
        <v>1545</v>
      </c>
      <c r="E291" s="155" t="s">
        <v>1546</v>
      </c>
      <c r="F291" s="155" t="s">
        <v>1547</v>
      </c>
      <c r="G291" s="155" t="s">
        <v>1548</v>
      </c>
      <c r="H291" s="155" t="s">
        <v>1549</v>
      </c>
      <c r="I291" s="0" t="s">
        <v>514</v>
      </c>
    </row>
    <row customHeight="1" ht="11.152499999999998">
      <c r="A292" s="155" t="s">
        <v>37</v>
      </c>
      <c r="B292" s="155" t="s">
        <v>1550</v>
      </c>
      <c r="C292" s="155" t="s">
        <v>1551</v>
      </c>
      <c r="D292" s="155" t="s">
        <v>1552</v>
      </c>
      <c r="E292" s="155" t="s">
        <v>1553</v>
      </c>
      <c r="F292" s="155" t="s">
        <v>1554</v>
      </c>
      <c r="G292" s="155" t="s">
        <v>1555</v>
      </c>
      <c r="H292" s="155" t="s">
        <v>1556</v>
      </c>
      <c r="I292" s="0" t="s">
        <v>633</v>
      </c>
    </row>
    <row customHeight="1" ht="11.152499999999998">
      <c r="A293" s="155" t="s">
        <v>37</v>
      </c>
      <c r="B293" s="155" t="s">
        <v>519</v>
      </c>
      <c r="C293" s="155" t="s">
        <v>520</v>
      </c>
      <c r="D293" s="155" t="s">
        <v>1557</v>
      </c>
      <c r="E293" s="155" t="s">
        <v>1558</v>
      </c>
      <c r="F293" s="155" t="s">
        <v>1559</v>
      </c>
      <c r="G293" s="155" t="s">
        <v>1560</v>
      </c>
      <c r="H293" s="155" t="s">
        <v>1561</v>
      </c>
      <c r="I293" s="0" t="s">
        <v>900</v>
      </c>
    </row>
    <row customHeight="1" ht="11.152499999999998">
      <c r="A294" s="155" t="s">
        <v>37</v>
      </c>
      <c r="B294" s="155" t="s">
        <v>803</v>
      </c>
      <c r="C294" s="155" t="s">
        <v>804</v>
      </c>
      <c r="D294" s="155" t="s">
        <v>805</v>
      </c>
      <c r="E294" s="155" t="s">
        <v>806</v>
      </c>
      <c r="F294" s="155" t="s">
        <v>1562</v>
      </c>
      <c r="G294" s="155" t="s">
        <v>1563</v>
      </c>
      <c r="H294" s="155" t="s">
        <v>1564</v>
      </c>
      <c r="I294" s="0" t="s">
        <v>633</v>
      </c>
    </row>
    <row customHeight="1" ht="11.152499999999998">
      <c r="A295" s="155" t="s">
        <v>37</v>
      </c>
      <c r="B295" s="155" t="s">
        <v>803</v>
      </c>
      <c r="C295" s="155" t="s">
        <v>804</v>
      </c>
      <c r="D295" s="155" t="s">
        <v>805</v>
      </c>
      <c r="E295" s="155" t="s">
        <v>806</v>
      </c>
      <c r="F295" s="155" t="s">
        <v>1565</v>
      </c>
      <c r="G295" s="155" t="s">
        <v>1566</v>
      </c>
      <c r="H295" s="155" t="s">
        <v>1567</v>
      </c>
      <c r="I295" s="0" t="s">
        <v>633</v>
      </c>
    </row>
    <row customHeight="1" ht="11.152499999999998">
      <c r="A296" s="155" t="s">
        <v>37</v>
      </c>
      <c r="B296" s="155" t="s">
        <v>1532</v>
      </c>
      <c r="C296" s="155" t="s">
        <v>1533</v>
      </c>
      <c r="D296" s="155" t="s">
        <v>1568</v>
      </c>
      <c r="E296" s="155" t="s">
        <v>1569</v>
      </c>
      <c r="F296" s="155" t="s">
        <v>1570</v>
      </c>
      <c r="G296" s="155" t="s">
        <v>1571</v>
      </c>
      <c r="H296" s="155" t="s">
        <v>1572</v>
      </c>
      <c r="I296" s="0" t="s">
        <v>1006</v>
      </c>
    </row>
    <row customHeight="1" ht="11.152499999999998">
      <c r="A297" s="155" t="s">
        <v>37</v>
      </c>
      <c r="B297" s="155" t="s">
        <v>584</v>
      </c>
      <c r="C297" s="155" t="s">
        <v>585</v>
      </c>
      <c r="D297" s="155" t="s">
        <v>584</v>
      </c>
      <c r="E297" s="155" t="s">
        <v>585</v>
      </c>
      <c r="F297" s="155" t="s">
        <v>1573</v>
      </c>
      <c r="G297" s="155" t="s">
        <v>1574</v>
      </c>
      <c r="H297" s="155" t="s">
        <v>1575</v>
      </c>
      <c r="I297" s="0" t="s">
        <v>864</v>
      </c>
    </row>
    <row customHeight="1" ht="11.152499999999998">
      <c r="A298" s="155" t="s">
        <v>37</v>
      </c>
      <c r="B298" s="155" t="s">
        <v>1417</v>
      </c>
      <c r="C298" s="155" t="s">
        <v>1418</v>
      </c>
      <c r="D298" s="155" t="s">
        <v>1419</v>
      </c>
      <c r="E298" s="155" t="s">
        <v>1420</v>
      </c>
      <c r="F298" s="155" t="s">
        <v>1576</v>
      </c>
      <c r="G298" s="155" t="s">
        <v>1577</v>
      </c>
      <c r="H298" s="155" t="s">
        <v>1578</v>
      </c>
      <c r="I298" s="0" t="s">
        <v>457</v>
      </c>
    </row>
    <row customHeight="1" ht="11.152499999999998">
      <c r="A299" s="155" t="s">
        <v>37</v>
      </c>
      <c r="B299" s="155" t="s">
        <v>948</v>
      </c>
      <c r="C299" s="155" t="s">
        <v>949</v>
      </c>
      <c r="D299" s="155" t="s">
        <v>950</v>
      </c>
      <c r="E299" s="155" t="s">
        <v>951</v>
      </c>
      <c r="F299" s="155" t="s">
        <v>1579</v>
      </c>
      <c r="G299" s="155" t="s">
        <v>1580</v>
      </c>
      <c r="H299" s="155" t="s">
        <v>1581</v>
      </c>
      <c r="I299" s="0" t="s">
        <v>633</v>
      </c>
    </row>
    <row customHeight="1" ht="11.152499999999998">
      <c r="A300" s="155" t="s">
        <v>37</v>
      </c>
      <c r="B300" s="155" t="s">
        <v>948</v>
      </c>
      <c r="C300" s="155" t="s">
        <v>949</v>
      </c>
      <c r="D300" s="155" t="s">
        <v>1219</v>
      </c>
      <c r="E300" s="155" t="s">
        <v>1220</v>
      </c>
      <c r="F300" s="155" t="s">
        <v>1582</v>
      </c>
      <c r="G300" s="155" t="s">
        <v>1583</v>
      </c>
      <c r="H300" s="155" t="s">
        <v>1584</v>
      </c>
      <c r="I300" s="0" t="s">
        <v>633</v>
      </c>
    </row>
    <row customHeight="1" ht="11.152499999999998">
      <c r="A301" s="155" t="s">
        <v>37</v>
      </c>
      <c r="B301" s="155" t="s">
        <v>948</v>
      </c>
      <c r="C301" s="155" t="s">
        <v>949</v>
      </c>
      <c r="D301" s="155" t="s">
        <v>1585</v>
      </c>
      <c r="E301" s="155" t="s">
        <v>1586</v>
      </c>
      <c r="F301" s="155" t="s">
        <v>1587</v>
      </c>
      <c r="G301" s="155" t="s">
        <v>1588</v>
      </c>
      <c r="H301" s="155" t="s">
        <v>1589</v>
      </c>
      <c r="I301" s="0" t="s">
        <v>633</v>
      </c>
    </row>
    <row customHeight="1" ht="11.152499999999998">
      <c r="A302" s="155" t="s">
        <v>37</v>
      </c>
      <c r="B302" s="155" t="s">
        <v>1016</v>
      </c>
      <c r="C302" s="155" t="s">
        <v>1017</v>
      </c>
      <c r="D302" s="155" t="s">
        <v>1590</v>
      </c>
      <c r="E302" s="155" t="s">
        <v>1591</v>
      </c>
      <c r="F302" s="155" t="s">
        <v>1592</v>
      </c>
      <c r="G302" s="155" t="s">
        <v>1593</v>
      </c>
      <c r="H302" s="155" t="s">
        <v>1594</v>
      </c>
      <c r="I302" s="0" t="s">
        <v>1006</v>
      </c>
    </row>
    <row customHeight="1" ht="11.152499999999998">
      <c r="A303" s="155" t="s">
        <v>37</v>
      </c>
      <c r="B303" s="155" t="s">
        <v>1016</v>
      </c>
      <c r="C303" s="155" t="s">
        <v>1017</v>
      </c>
      <c r="D303" s="155" t="s">
        <v>1595</v>
      </c>
      <c r="E303" s="155" t="s">
        <v>1596</v>
      </c>
      <c r="F303" s="155" t="s">
        <v>1597</v>
      </c>
      <c r="G303" s="155" t="s">
        <v>1598</v>
      </c>
      <c r="H303" s="155" t="s">
        <v>1599</v>
      </c>
      <c r="I303" s="0" t="s">
        <v>1006</v>
      </c>
    </row>
    <row customHeight="1" ht="11.152499999999998">
      <c r="A304" s="155" t="s">
        <v>37</v>
      </c>
      <c r="B304" s="155" t="s">
        <v>1016</v>
      </c>
      <c r="C304" s="155" t="s">
        <v>1017</v>
      </c>
      <c r="D304" s="155" t="s">
        <v>1600</v>
      </c>
      <c r="E304" s="155" t="s">
        <v>1601</v>
      </c>
      <c r="F304" s="155" t="s">
        <v>1602</v>
      </c>
      <c r="G304" s="155" t="s">
        <v>1603</v>
      </c>
      <c r="H304" s="155" t="s">
        <v>1604</v>
      </c>
      <c r="I304" s="0" t="s">
        <v>1006</v>
      </c>
    </row>
    <row customHeight="1" ht="11.152499999999998">
      <c r="A305" s="155" t="s">
        <v>37</v>
      </c>
      <c r="B305" s="155" t="s">
        <v>1016</v>
      </c>
      <c r="C305" s="155" t="s">
        <v>1017</v>
      </c>
      <c r="D305" s="155" t="s">
        <v>1605</v>
      </c>
      <c r="E305" s="155" t="s">
        <v>1606</v>
      </c>
      <c r="F305" s="155" t="s">
        <v>1607</v>
      </c>
      <c r="G305" s="155" t="s">
        <v>1608</v>
      </c>
      <c r="H305" s="155" t="s">
        <v>1609</v>
      </c>
      <c r="I305" s="0" t="s">
        <v>1006</v>
      </c>
    </row>
    <row customHeight="1" ht="11.152499999999998">
      <c r="A306" s="155" t="s">
        <v>37</v>
      </c>
      <c r="B306" s="155" t="s">
        <v>1016</v>
      </c>
      <c r="C306" s="155" t="s">
        <v>1017</v>
      </c>
      <c r="D306" s="155" t="s">
        <v>1610</v>
      </c>
      <c r="E306" s="155" t="s">
        <v>1611</v>
      </c>
      <c r="F306" s="155" t="s">
        <v>1612</v>
      </c>
      <c r="G306" s="155" t="s">
        <v>1613</v>
      </c>
      <c r="H306" s="155" t="s">
        <v>1614</v>
      </c>
      <c r="I306" s="0" t="s">
        <v>1006</v>
      </c>
    </row>
    <row customHeight="1" ht="11.152499999999998">
      <c r="A307" s="155" t="s">
        <v>37</v>
      </c>
      <c r="B307" s="155" t="s">
        <v>738</v>
      </c>
      <c r="C307" s="155" t="s">
        <v>739</v>
      </c>
      <c r="D307" s="155" t="s">
        <v>1234</v>
      </c>
      <c r="E307" s="155" t="s">
        <v>1235</v>
      </c>
      <c r="F307" s="155" t="s">
        <v>1615</v>
      </c>
      <c r="G307" s="155" t="s">
        <v>1616</v>
      </c>
      <c r="H307" s="155" t="s">
        <v>1617</v>
      </c>
      <c r="I307" s="0" t="s">
        <v>514</v>
      </c>
    </row>
    <row customHeight="1" ht="11.152499999999998">
      <c r="A308" s="155" t="s">
        <v>37</v>
      </c>
      <c r="B308" s="155" t="s">
        <v>956</v>
      </c>
      <c r="C308" s="155" t="s">
        <v>957</v>
      </c>
      <c r="D308" s="155" t="s">
        <v>958</v>
      </c>
      <c r="E308" s="155" t="s">
        <v>959</v>
      </c>
      <c r="F308" s="155" t="s">
        <v>1618</v>
      </c>
      <c r="G308" s="155" t="s">
        <v>1619</v>
      </c>
      <c r="H308" s="155" t="s">
        <v>1620</v>
      </c>
      <c r="I308" s="0" t="s">
        <v>860</v>
      </c>
    </row>
    <row customHeight="1" ht="11.152499999999998">
      <c r="A309" s="155" t="s">
        <v>37</v>
      </c>
      <c r="B309" s="155" t="s">
        <v>1532</v>
      </c>
      <c r="C309" s="155" t="s">
        <v>1533</v>
      </c>
      <c r="D309" s="155" t="s">
        <v>1621</v>
      </c>
      <c r="E309" s="155" t="s">
        <v>1622</v>
      </c>
      <c r="F309" s="155" t="s">
        <v>1623</v>
      </c>
      <c r="G309" s="155" t="s">
        <v>1624</v>
      </c>
      <c r="H309" s="155" t="s">
        <v>1625</v>
      </c>
      <c r="I309" s="0" t="s">
        <v>1006</v>
      </c>
    </row>
    <row customHeight="1" ht="11.152499999999998">
      <c r="A310" s="155" t="s">
        <v>37</v>
      </c>
      <c r="B310" s="155" t="s">
        <v>1532</v>
      </c>
      <c r="C310" s="155" t="s">
        <v>1533</v>
      </c>
      <c r="D310" s="155" t="s">
        <v>1626</v>
      </c>
      <c r="E310" s="155" t="s">
        <v>1627</v>
      </c>
      <c r="F310" s="155" t="s">
        <v>1628</v>
      </c>
      <c r="G310" s="155" t="s">
        <v>1629</v>
      </c>
      <c r="H310" s="155" t="s">
        <v>1630</v>
      </c>
      <c r="I310" s="0" t="s">
        <v>1006</v>
      </c>
    </row>
    <row customHeight="1" ht="11.152499999999998">
      <c r="A311" s="155" t="s">
        <v>37</v>
      </c>
      <c r="B311" s="155" t="s">
        <v>730</v>
      </c>
      <c r="C311" s="155" t="s">
        <v>731</v>
      </c>
      <c r="D311" s="155" t="s">
        <v>1631</v>
      </c>
      <c r="E311" s="155" t="s">
        <v>1632</v>
      </c>
      <c r="F311" s="155" t="s">
        <v>1633</v>
      </c>
      <c r="G311" s="155" t="s">
        <v>1634</v>
      </c>
      <c r="H311" s="155" t="s">
        <v>1635</v>
      </c>
      <c r="I311" s="0" t="s">
        <v>633</v>
      </c>
    </row>
    <row customHeight="1" ht="11.152499999999998">
      <c r="A312" s="155" t="s">
        <v>37</v>
      </c>
      <c r="B312" s="155" t="s">
        <v>1532</v>
      </c>
      <c r="C312" s="155" t="s">
        <v>1533</v>
      </c>
      <c r="D312" s="155" t="s">
        <v>1636</v>
      </c>
      <c r="E312" s="155" t="s">
        <v>1637</v>
      </c>
      <c r="F312" s="155" t="s">
        <v>1638</v>
      </c>
      <c r="G312" s="155" t="s">
        <v>1639</v>
      </c>
      <c r="H312" s="155" t="s">
        <v>1640</v>
      </c>
      <c r="I312" s="0" t="s">
        <v>1641</v>
      </c>
    </row>
    <row customHeight="1" ht="11.152499999999998">
      <c r="A313" s="155" t="s">
        <v>37</v>
      </c>
      <c r="B313" s="155" t="s">
        <v>845</v>
      </c>
      <c r="C313" s="155" t="s">
        <v>846</v>
      </c>
      <c r="D313" s="155" t="s">
        <v>1642</v>
      </c>
      <c r="E313" s="155" t="s">
        <v>1643</v>
      </c>
      <c r="F313" s="155" t="s">
        <v>1644</v>
      </c>
      <c r="G313" s="155" t="s">
        <v>1645</v>
      </c>
      <c r="H313" s="155" t="s">
        <v>1646</v>
      </c>
      <c r="I313" s="0" t="s">
        <v>1006</v>
      </c>
    </row>
    <row customHeight="1" ht="11.152499999999998">
      <c r="A314" s="155" t="s">
        <v>37</v>
      </c>
      <c r="B314" s="155" t="s">
        <v>730</v>
      </c>
      <c r="C314" s="155" t="s">
        <v>731</v>
      </c>
      <c r="D314" s="155" t="s">
        <v>1647</v>
      </c>
      <c r="E314" s="155" t="s">
        <v>1648</v>
      </c>
      <c r="F314" s="155" t="s">
        <v>1649</v>
      </c>
      <c r="G314" s="155" t="s">
        <v>1650</v>
      </c>
      <c r="H314" s="155" t="s">
        <v>1651</v>
      </c>
      <c r="I314" s="0" t="s">
        <v>633</v>
      </c>
    </row>
    <row customHeight="1" ht="11.152499999999998">
      <c r="A315" s="155" t="s">
        <v>37</v>
      </c>
      <c r="B315" s="155" t="s">
        <v>1550</v>
      </c>
      <c r="C315" s="155" t="s">
        <v>1551</v>
      </c>
      <c r="D315" s="155" t="s">
        <v>1652</v>
      </c>
      <c r="E315" s="155" t="s">
        <v>1653</v>
      </c>
      <c r="F315" s="155" t="s">
        <v>1654</v>
      </c>
      <c r="G315" s="155" t="s">
        <v>1655</v>
      </c>
      <c r="H315" s="155" t="s">
        <v>1656</v>
      </c>
      <c r="I315" s="0" t="s">
        <v>633</v>
      </c>
    </row>
    <row customHeight="1" ht="11.152499999999998">
      <c r="A316" s="155" t="s">
        <v>37</v>
      </c>
      <c r="B316" s="155" t="s">
        <v>948</v>
      </c>
      <c r="C316" s="155" t="s">
        <v>949</v>
      </c>
      <c r="D316" s="155" t="s">
        <v>1585</v>
      </c>
      <c r="E316" s="155" t="s">
        <v>1586</v>
      </c>
      <c r="F316" s="155" t="s">
        <v>1657</v>
      </c>
      <c r="G316" s="155" t="s">
        <v>1658</v>
      </c>
      <c r="H316" s="155" t="s">
        <v>1659</v>
      </c>
      <c r="I316" s="0" t="s">
        <v>633</v>
      </c>
    </row>
    <row customHeight="1" ht="11.152499999999998">
      <c r="A317" s="155" t="s">
        <v>37</v>
      </c>
      <c r="B317" s="155" t="s">
        <v>948</v>
      </c>
      <c r="C317" s="155" t="s">
        <v>949</v>
      </c>
      <c r="D317" s="155" t="s">
        <v>1660</v>
      </c>
      <c r="E317" s="155" t="s">
        <v>1661</v>
      </c>
      <c r="F317" s="155" t="s">
        <v>1662</v>
      </c>
      <c r="G317" s="155" t="s">
        <v>1663</v>
      </c>
      <c r="H317" s="155" t="s">
        <v>1664</v>
      </c>
      <c r="I317" s="0" t="s">
        <v>633</v>
      </c>
    </row>
    <row customHeight="1" ht="11.152499999999998">
      <c r="A318" s="155" t="s">
        <v>37</v>
      </c>
      <c r="B318" s="155" t="s">
        <v>1550</v>
      </c>
      <c r="C318" s="155" t="s">
        <v>1551</v>
      </c>
      <c r="D318" s="155" t="s">
        <v>1665</v>
      </c>
      <c r="E318" s="155" t="s">
        <v>1666</v>
      </c>
      <c r="F318" s="155" t="s">
        <v>1667</v>
      </c>
      <c r="G318" s="155" t="s">
        <v>1668</v>
      </c>
      <c r="H318" s="155" t="s">
        <v>1669</v>
      </c>
      <c r="I318" s="0" t="s">
        <v>633</v>
      </c>
    </row>
    <row customHeight="1" ht="11.152499999999998">
      <c r="A319" s="155" t="s">
        <v>37</v>
      </c>
      <c r="B319" s="155" t="s">
        <v>730</v>
      </c>
      <c r="C319" s="155" t="s">
        <v>731</v>
      </c>
      <c r="D319" s="155" t="s">
        <v>1670</v>
      </c>
      <c r="E319" s="155" t="s">
        <v>1671</v>
      </c>
      <c r="F319" s="155" t="s">
        <v>1672</v>
      </c>
      <c r="G319" s="155" t="s">
        <v>1673</v>
      </c>
      <c r="H319" s="155" t="s">
        <v>1674</v>
      </c>
      <c r="I319" s="0" t="s">
        <v>633</v>
      </c>
    </row>
    <row customHeight="1" ht="11.152499999999998">
      <c r="A320" s="155" t="s">
        <v>37</v>
      </c>
      <c r="B320" s="155" t="s">
        <v>1532</v>
      </c>
      <c r="C320" s="155" t="s">
        <v>1533</v>
      </c>
      <c r="D320" s="155" t="s">
        <v>1675</v>
      </c>
      <c r="E320" s="155" t="s">
        <v>1676</v>
      </c>
      <c r="F320" s="155" t="s">
        <v>1677</v>
      </c>
      <c r="G320" s="155" t="s">
        <v>1678</v>
      </c>
      <c r="H320" s="155" t="s">
        <v>1679</v>
      </c>
      <c r="I320" s="0" t="s">
        <v>1006</v>
      </c>
    </row>
    <row customHeight="1" ht="11.152499999999998">
      <c r="A321" s="155" t="s">
        <v>37</v>
      </c>
      <c r="B321" s="155" t="s">
        <v>1532</v>
      </c>
      <c r="C321" s="155" t="s">
        <v>1533</v>
      </c>
      <c r="D321" s="155" t="s">
        <v>1680</v>
      </c>
      <c r="E321" s="155" t="s">
        <v>1681</v>
      </c>
      <c r="F321" s="155" t="s">
        <v>1682</v>
      </c>
      <c r="G321" s="155" t="s">
        <v>1678</v>
      </c>
      <c r="H321" s="155" t="s">
        <v>1683</v>
      </c>
      <c r="I321" s="0" t="s">
        <v>1006</v>
      </c>
    </row>
    <row customHeight="1" ht="11.152499999999998">
      <c r="A322" s="155" t="s">
        <v>37</v>
      </c>
      <c r="B322" s="155" t="s">
        <v>730</v>
      </c>
      <c r="C322" s="155" t="s">
        <v>731</v>
      </c>
      <c r="D322" s="155" t="s">
        <v>1684</v>
      </c>
      <c r="E322" s="155" t="s">
        <v>1685</v>
      </c>
      <c r="F322" s="155" t="s">
        <v>1686</v>
      </c>
      <c r="G322" s="155" t="s">
        <v>1678</v>
      </c>
      <c r="H322" s="155" t="s">
        <v>1687</v>
      </c>
      <c r="I322" s="0" t="s">
        <v>633</v>
      </c>
    </row>
    <row customHeight="1" ht="11.152499999999998">
      <c r="A323" s="155" t="s">
        <v>37</v>
      </c>
      <c r="B323" s="155" t="s">
        <v>948</v>
      </c>
      <c r="C323" s="155" t="s">
        <v>949</v>
      </c>
      <c r="D323" s="155" t="s">
        <v>1257</v>
      </c>
      <c r="E323" s="155" t="s">
        <v>1258</v>
      </c>
      <c r="F323" s="155" t="s">
        <v>1688</v>
      </c>
      <c r="G323" s="155" t="s">
        <v>1689</v>
      </c>
      <c r="H323" s="155" t="s">
        <v>1690</v>
      </c>
      <c r="I323" s="0" t="s">
        <v>955</v>
      </c>
    </row>
    <row customHeight="1" ht="11.152499999999998">
      <c r="A324" s="155" t="s">
        <v>37</v>
      </c>
      <c r="B324" s="155" t="s">
        <v>730</v>
      </c>
      <c r="C324" s="155" t="s">
        <v>731</v>
      </c>
      <c r="D324" s="155" t="s">
        <v>1691</v>
      </c>
      <c r="E324" s="155" t="s">
        <v>1692</v>
      </c>
      <c r="F324" s="155" t="s">
        <v>1693</v>
      </c>
      <c r="G324" s="155" t="s">
        <v>1694</v>
      </c>
      <c r="H324" s="155" t="s">
        <v>1695</v>
      </c>
      <c r="I324" s="0" t="s">
        <v>633</v>
      </c>
    </row>
    <row customHeight="1" ht="11.152499999999998">
      <c r="A325" s="155" t="s">
        <v>37</v>
      </c>
      <c r="B325" s="155" t="s">
        <v>1532</v>
      </c>
      <c r="C325" s="155" t="s">
        <v>1533</v>
      </c>
      <c r="D325" s="155" t="s">
        <v>1696</v>
      </c>
      <c r="E325" s="155" t="s">
        <v>1697</v>
      </c>
      <c r="F325" s="155" t="s">
        <v>1698</v>
      </c>
      <c r="G325" s="155" t="s">
        <v>1699</v>
      </c>
      <c r="H325" s="155" t="s">
        <v>1700</v>
      </c>
      <c r="I325" s="0" t="s">
        <v>1006</v>
      </c>
    </row>
    <row customHeight="1" ht="11.152499999999998">
      <c r="A326" s="155" t="s">
        <v>37</v>
      </c>
      <c r="B326" s="155" t="s">
        <v>948</v>
      </c>
      <c r="C326" s="155" t="s">
        <v>949</v>
      </c>
      <c r="D326" s="155" t="s">
        <v>1701</v>
      </c>
      <c r="E326" s="155" t="s">
        <v>1702</v>
      </c>
      <c r="F326" s="155" t="s">
        <v>1703</v>
      </c>
      <c r="G326" s="155" t="s">
        <v>1704</v>
      </c>
      <c r="H326" s="155" t="s">
        <v>1705</v>
      </c>
      <c r="I326" s="0" t="s">
        <v>633</v>
      </c>
    </row>
    <row customHeight="1" ht="11.152499999999998">
      <c r="A327" s="155" t="s">
        <v>37</v>
      </c>
      <c r="B327" s="155" t="s">
        <v>948</v>
      </c>
      <c r="C327" s="155" t="s">
        <v>949</v>
      </c>
      <c r="D327" s="155" t="s">
        <v>1257</v>
      </c>
      <c r="E327" s="155" t="s">
        <v>1258</v>
      </c>
      <c r="F327" s="155" t="s">
        <v>1706</v>
      </c>
      <c r="G327" s="155" t="s">
        <v>1707</v>
      </c>
      <c r="H327" s="155" t="s">
        <v>1708</v>
      </c>
      <c r="I327" s="0" t="s">
        <v>633</v>
      </c>
    </row>
    <row customHeight="1" ht="11.152499999999998">
      <c r="A328" s="155" t="s">
        <v>37</v>
      </c>
      <c r="B328" s="155" t="s">
        <v>948</v>
      </c>
      <c r="C328" s="155" t="s">
        <v>949</v>
      </c>
      <c r="D328" s="155" t="s">
        <v>1585</v>
      </c>
      <c r="E328" s="155" t="s">
        <v>1586</v>
      </c>
      <c r="F328" s="155" t="s">
        <v>1709</v>
      </c>
      <c r="G328" s="155" t="s">
        <v>1710</v>
      </c>
      <c r="H328" s="155" t="s">
        <v>1711</v>
      </c>
      <c r="I328" s="0" t="s">
        <v>633</v>
      </c>
    </row>
    <row customHeight="1" ht="11.152499999999998">
      <c r="A329" s="155" t="s">
        <v>37</v>
      </c>
      <c r="B329" s="155" t="s">
        <v>1417</v>
      </c>
      <c r="C329" s="155" t="s">
        <v>1418</v>
      </c>
      <c r="D329" s="155" t="s">
        <v>1419</v>
      </c>
      <c r="E329" s="155" t="s">
        <v>1420</v>
      </c>
      <c r="F329" s="155" t="s">
        <v>1712</v>
      </c>
      <c r="G329" s="155" t="s">
        <v>1713</v>
      </c>
      <c r="H329" s="155" t="s">
        <v>1714</v>
      </c>
      <c r="I329" s="0" t="s">
        <v>457</v>
      </c>
    </row>
    <row customHeight="1" ht="11.152499999999998">
      <c r="A330" s="155" t="s">
        <v>37</v>
      </c>
      <c r="B330" s="155" t="s">
        <v>1117</v>
      </c>
      <c r="C330" s="155" t="s">
        <v>1118</v>
      </c>
      <c r="D330" s="155" t="s">
        <v>1119</v>
      </c>
      <c r="E330" s="155" t="s">
        <v>1120</v>
      </c>
      <c r="F330" s="155" t="s">
        <v>1715</v>
      </c>
      <c r="G330" s="155" t="s">
        <v>1716</v>
      </c>
      <c r="H330" s="155" t="s">
        <v>1717</v>
      </c>
      <c r="I330" s="0" t="s">
        <v>457</v>
      </c>
    </row>
    <row customHeight="1" ht="11.152499999999998">
      <c r="A331" s="155" t="s">
        <v>37</v>
      </c>
      <c r="B331" s="155" t="s">
        <v>810</v>
      </c>
      <c r="C331" s="155" t="s">
        <v>811</v>
      </c>
      <c r="D331" s="155" t="s">
        <v>812</v>
      </c>
      <c r="E331" s="155" t="s">
        <v>813</v>
      </c>
      <c r="F331" s="155" t="s">
        <v>1718</v>
      </c>
      <c r="G331" s="155" t="s">
        <v>1719</v>
      </c>
      <c r="H331" s="155" t="s">
        <v>1720</v>
      </c>
      <c r="I331" s="0" t="s">
        <v>817</v>
      </c>
    </row>
    <row customHeight="1" ht="11.152499999999998">
      <c r="A332" s="155" t="s">
        <v>37</v>
      </c>
      <c r="B332" s="155" t="s">
        <v>948</v>
      </c>
      <c r="C332" s="155" t="s">
        <v>949</v>
      </c>
      <c r="D332" s="155" t="s">
        <v>1721</v>
      </c>
      <c r="E332" s="155" t="s">
        <v>1722</v>
      </c>
      <c r="F332" s="155" t="s">
        <v>1723</v>
      </c>
      <c r="G332" s="155" t="s">
        <v>1724</v>
      </c>
      <c r="H332" s="155" t="s">
        <v>1725</v>
      </c>
      <c r="I332" s="0" t="s">
        <v>633</v>
      </c>
    </row>
    <row customHeight="1" ht="11.152499999999998">
      <c r="A333" s="155" t="s">
        <v>37</v>
      </c>
      <c r="B333" s="155" t="s">
        <v>519</v>
      </c>
      <c r="C333" s="155" t="s">
        <v>520</v>
      </c>
      <c r="D333" s="155" t="s">
        <v>1726</v>
      </c>
      <c r="E333" s="155" t="s">
        <v>1727</v>
      </c>
      <c r="F333" s="155" t="s">
        <v>1728</v>
      </c>
      <c r="G333" s="155" t="s">
        <v>1729</v>
      </c>
      <c r="H333" s="155" t="s">
        <v>1730</v>
      </c>
      <c r="I333" s="0" t="s">
        <v>900</v>
      </c>
    </row>
    <row customHeight="1" ht="11.152499999999998">
      <c r="A334" s="155" t="s">
        <v>37</v>
      </c>
      <c r="B334" s="155" t="s">
        <v>853</v>
      </c>
      <c r="C334" s="155" t="s">
        <v>854</v>
      </c>
      <c r="D334" s="155" t="s">
        <v>1731</v>
      </c>
      <c r="E334" s="155" t="s">
        <v>1732</v>
      </c>
      <c r="F334" s="155" t="s">
        <v>1733</v>
      </c>
      <c r="G334" s="155" t="s">
        <v>1734</v>
      </c>
      <c r="H334" s="155" t="s">
        <v>1735</v>
      </c>
      <c r="I334" s="0" t="s">
        <v>860</v>
      </c>
    </row>
    <row customHeight="1" ht="11.152499999999998">
      <c r="A335" s="155" t="s">
        <v>37</v>
      </c>
      <c r="B335" s="155" t="s">
        <v>853</v>
      </c>
      <c r="C335" s="155" t="s">
        <v>854</v>
      </c>
      <c r="D335" s="155" t="s">
        <v>1736</v>
      </c>
      <c r="E335" s="155" t="s">
        <v>1737</v>
      </c>
      <c r="F335" s="155" t="s">
        <v>1738</v>
      </c>
      <c r="G335" s="155" t="s">
        <v>1739</v>
      </c>
      <c r="H335" s="155" t="s">
        <v>1740</v>
      </c>
      <c r="I335" s="0" t="s">
        <v>860</v>
      </c>
    </row>
    <row customHeight="1" ht="11.152499999999998">
      <c r="A336" s="155" t="s">
        <v>37</v>
      </c>
      <c r="B336" s="155" t="s">
        <v>507</v>
      </c>
      <c r="C336" s="155" t="s">
        <v>508</v>
      </c>
      <c r="D336" s="155" t="s">
        <v>1741</v>
      </c>
      <c r="E336" s="155" t="s">
        <v>1742</v>
      </c>
      <c r="F336" s="155" t="s">
        <v>1743</v>
      </c>
      <c r="G336" s="155" t="s">
        <v>1744</v>
      </c>
      <c r="H336" s="155" t="s">
        <v>1745</v>
      </c>
      <c r="I336" s="0" t="s">
        <v>514</v>
      </c>
    </row>
    <row customHeight="1" ht="11.152499999999998">
      <c r="A337" s="155" t="s">
        <v>37</v>
      </c>
      <c r="B337" s="155" t="s">
        <v>450</v>
      </c>
      <c r="C337" s="155" t="s">
        <v>451</v>
      </c>
      <c r="D337" s="155" t="s">
        <v>452</v>
      </c>
      <c r="E337" s="155" t="s">
        <v>453</v>
      </c>
      <c r="F337" s="155" t="s">
        <v>1746</v>
      </c>
      <c r="G337" s="155" t="s">
        <v>1747</v>
      </c>
      <c r="H337" s="155" t="s">
        <v>1748</v>
      </c>
      <c r="I337" s="0" t="s">
        <v>457</v>
      </c>
    </row>
    <row customHeight="1" ht="11.152499999999998">
      <c r="A338" s="155" t="s">
        <v>37</v>
      </c>
      <c r="B338" s="155" t="s">
        <v>461</v>
      </c>
      <c r="C338" s="155" t="s">
        <v>462</v>
      </c>
      <c r="D338" s="155" t="s">
        <v>461</v>
      </c>
      <c r="E338" s="155" t="s">
        <v>462</v>
      </c>
      <c r="F338" s="155" t="s">
        <v>1749</v>
      </c>
      <c r="G338" s="155" t="s">
        <v>1750</v>
      </c>
      <c r="H338" s="155" t="s">
        <v>1751</v>
      </c>
      <c r="I338" s="0" t="s">
        <v>663</v>
      </c>
    </row>
    <row customHeight="1" ht="11.152499999999998">
      <c r="A339" s="155" t="s">
        <v>37</v>
      </c>
      <c r="B339" s="155" t="s">
        <v>853</v>
      </c>
      <c r="C339" s="155" t="s">
        <v>854</v>
      </c>
      <c r="D339" s="155" t="s">
        <v>1752</v>
      </c>
      <c r="E339" s="155" t="s">
        <v>1753</v>
      </c>
      <c r="F339" s="155" t="s">
        <v>1754</v>
      </c>
      <c r="G339" s="155" t="s">
        <v>1755</v>
      </c>
      <c r="H339" s="155" t="s">
        <v>1756</v>
      </c>
      <c r="I339" s="0" t="s">
        <v>860</v>
      </c>
    </row>
    <row customHeight="1" ht="11.152499999999998">
      <c r="A340" s="155" t="s">
        <v>37</v>
      </c>
      <c r="B340" s="155" t="s">
        <v>831</v>
      </c>
      <c r="C340" s="155" t="s">
        <v>832</v>
      </c>
      <c r="D340" s="155" t="s">
        <v>833</v>
      </c>
      <c r="E340" s="155" t="s">
        <v>834</v>
      </c>
      <c r="F340" s="155" t="s">
        <v>1757</v>
      </c>
      <c r="G340" s="155" t="s">
        <v>1758</v>
      </c>
      <c r="H340" s="155" t="s">
        <v>1759</v>
      </c>
      <c r="I340" s="0" t="s">
        <v>1760</v>
      </c>
    </row>
    <row customHeight="1" ht="11.152499999999998">
      <c r="A341" s="155" t="s">
        <v>37</v>
      </c>
      <c r="B341" s="155" t="s">
        <v>853</v>
      </c>
      <c r="C341" s="155" t="s">
        <v>854</v>
      </c>
      <c r="D341" s="155" t="s">
        <v>1761</v>
      </c>
      <c r="E341" s="155" t="s">
        <v>1762</v>
      </c>
      <c r="F341" s="155" t="s">
        <v>1763</v>
      </c>
      <c r="G341" s="155" t="s">
        <v>1764</v>
      </c>
      <c r="H341" s="155" t="s">
        <v>1765</v>
      </c>
      <c r="I341" s="0" t="s">
        <v>860</v>
      </c>
    </row>
    <row customHeight="1" ht="11.152499999999998">
      <c r="A342" s="155" t="s">
        <v>37</v>
      </c>
      <c r="B342" s="155" t="s">
        <v>810</v>
      </c>
      <c r="C342" s="155" t="s">
        <v>811</v>
      </c>
      <c r="D342" s="155" t="s">
        <v>812</v>
      </c>
      <c r="E342" s="155" t="s">
        <v>813</v>
      </c>
      <c r="F342" s="155" t="s">
        <v>1766</v>
      </c>
      <c r="G342" s="155" t="s">
        <v>1767</v>
      </c>
      <c r="H342" s="155" t="s">
        <v>1768</v>
      </c>
      <c r="I342" s="0" t="s">
        <v>514</v>
      </c>
    </row>
    <row customHeight="1" ht="11.152499999999998">
      <c r="A343" s="155" t="s">
        <v>37</v>
      </c>
      <c r="B343" s="155" t="s">
        <v>730</v>
      </c>
      <c r="C343" s="155" t="s">
        <v>731</v>
      </c>
      <c r="D343" s="155" t="s">
        <v>877</v>
      </c>
      <c r="E343" s="155" t="s">
        <v>878</v>
      </c>
      <c r="F343" s="155" t="s">
        <v>1769</v>
      </c>
      <c r="G343" s="155" t="s">
        <v>1770</v>
      </c>
      <c r="H343" s="155" t="s">
        <v>1771</v>
      </c>
      <c r="I343" s="0" t="s">
        <v>737</v>
      </c>
    </row>
    <row customHeight="1" ht="11.152499999999998">
      <c r="A344" s="155" t="s">
        <v>37</v>
      </c>
      <c r="B344" s="155" t="s">
        <v>845</v>
      </c>
      <c r="C344" s="155" t="s">
        <v>846</v>
      </c>
      <c r="D344" s="155" t="s">
        <v>847</v>
      </c>
      <c r="E344" s="155" t="s">
        <v>848</v>
      </c>
      <c r="F344" s="155" t="s">
        <v>1772</v>
      </c>
      <c r="G344" s="155" t="s">
        <v>1773</v>
      </c>
      <c r="H344" s="155" t="s">
        <v>1774</v>
      </c>
      <c r="I344" s="0" t="s">
        <v>1006</v>
      </c>
    </row>
    <row customHeight="1" ht="11.152499999999998">
      <c r="A345" s="155" t="s">
        <v>37</v>
      </c>
      <c r="B345" s="155" t="s">
        <v>948</v>
      </c>
      <c r="C345" s="155" t="s">
        <v>949</v>
      </c>
      <c r="D345" s="155" t="s">
        <v>1775</v>
      </c>
      <c r="E345" s="155" t="s">
        <v>1776</v>
      </c>
      <c r="F345" s="155" t="s">
        <v>1777</v>
      </c>
      <c r="G345" s="155" t="s">
        <v>1778</v>
      </c>
      <c r="H345" s="155" t="s">
        <v>1779</v>
      </c>
      <c r="I345" s="0" t="s">
        <v>633</v>
      </c>
    </row>
    <row customHeight="1" ht="11.152499999999998">
      <c r="A346" s="155" t="s">
        <v>37</v>
      </c>
      <c r="B346" s="155" t="s">
        <v>948</v>
      </c>
      <c r="C346" s="155" t="s">
        <v>949</v>
      </c>
      <c r="D346" s="155" t="s">
        <v>1780</v>
      </c>
      <c r="E346" s="155" t="s">
        <v>1781</v>
      </c>
      <c r="F346" s="155" t="s">
        <v>1782</v>
      </c>
      <c r="G346" s="155" t="s">
        <v>1783</v>
      </c>
      <c r="H346" s="155" t="s">
        <v>1784</v>
      </c>
      <c r="I346" s="0" t="s">
        <v>633</v>
      </c>
    </row>
    <row customHeight="1" ht="11.152499999999998">
      <c r="A347" s="155" t="s">
        <v>37</v>
      </c>
      <c r="B347" s="155" t="s">
        <v>1016</v>
      </c>
      <c r="C347" s="155" t="s">
        <v>1017</v>
      </c>
      <c r="D347" s="155" t="s">
        <v>1785</v>
      </c>
      <c r="E347" s="155" t="s">
        <v>1786</v>
      </c>
      <c r="F347" s="155" t="s">
        <v>1787</v>
      </c>
      <c r="G347" s="155" t="s">
        <v>1788</v>
      </c>
      <c r="H347" s="155" t="s">
        <v>1789</v>
      </c>
      <c r="I347" s="0" t="s">
        <v>1006</v>
      </c>
    </row>
    <row customHeight="1" ht="11.152499999999998">
      <c r="A348" s="155" t="s">
        <v>37</v>
      </c>
      <c r="B348" s="155" t="s">
        <v>1016</v>
      </c>
      <c r="C348" s="155" t="s">
        <v>1017</v>
      </c>
      <c r="D348" s="155" t="s">
        <v>1790</v>
      </c>
      <c r="E348" s="155" t="s">
        <v>1791</v>
      </c>
      <c r="F348" s="155" t="s">
        <v>1792</v>
      </c>
      <c r="G348" s="155" t="s">
        <v>1793</v>
      </c>
      <c r="H348" s="155" t="s">
        <v>1794</v>
      </c>
      <c r="I348" s="0" t="s">
        <v>1006</v>
      </c>
    </row>
    <row customHeight="1" ht="11.152499999999998">
      <c r="A349" s="155" t="s">
        <v>37</v>
      </c>
      <c r="B349" s="155" t="s">
        <v>948</v>
      </c>
      <c r="C349" s="155" t="s">
        <v>949</v>
      </c>
      <c r="D349" s="155" t="s">
        <v>1775</v>
      </c>
      <c r="E349" s="155" t="s">
        <v>1776</v>
      </c>
      <c r="F349" s="155" t="s">
        <v>1795</v>
      </c>
      <c r="G349" s="155" t="s">
        <v>1796</v>
      </c>
      <c r="H349" s="155" t="s">
        <v>1797</v>
      </c>
      <c r="I349" s="0" t="s">
        <v>633</v>
      </c>
    </row>
    <row customHeight="1" ht="11.152499999999998">
      <c r="A350" s="155" t="s">
        <v>37</v>
      </c>
      <c r="B350" s="155" t="s">
        <v>948</v>
      </c>
      <c r="C350" s="155" t="s">
        <v>949</v>
      </c>
      <c r="D350" s="155" t="s">
        <v>1798</v>
      </c>
      <c r="E350" s="155" t="s">
        <v>1799</v>
      </c>
      <c r="F350" s="155" t="s">
        <v>1800</v>
      </c>
      <c r="G350" s="155" t="s">
        <v>1801</v>
      </c>
      <c r="H350" s="155" t="s">
        <v>1802</v>
      </c>
      <c r="I350" s="0" t="s">
        <v>633</v>
      </c>
    </row>
    <row customHeight="1" ht="11.152499999999998">
      <c r="A351" s="155" t="s">
        <v>37</v>
      </c>
      <c r="B351" s="155" t="s">
        <v>940</v>
      </c>
      <c r="C351" s="155" t="s">
        <v>941</v>
      </c>
      <c r="D351" s="155" t="s">
        <v>942</v>
      </c>
      <c r="E351" s="155" t="s">
        <v>943</v>
      </c>
      <c r="F351" s="155" t="s">
        <v>1803</v>
      </c>
      <c r="G351" s="155" t="s">
        <v>1804</v>
      </c>
      <c r="H351" s="155" t="s">
        <v>1805</v>
      </c>
      <c r="I351" s="0" t="s">
        <v>947</v>
      </c>
    </row>
    <row customHeight="1" ht="11.152499999999998">
      <c r="A352" s="155" t="s">
        <v>37</v>
      </c>
      <c r="B352" s="155" t="s">
        <v>1532</v>
      </c>
      <c r="C352" s="155" t="s">
        <v>1533</v>
      </c>
      <c r="D352" s="155" t="s">
        <v>1806</v>
      </c>
      <c r="E352" s="155" t="s">
        <v>1807</v>
      </c>
      <c r="F352" s="155" t="s">
        <v>1808</v>
      </c>
      <c r="G352" s="155" t="s">
        <v>1809</v>
      </c>
      <c r="H352" s="155" t="s">
        <v>1810</v>
      </c>
      <c r="I352" s="0" t="s">
        <v>1006</v>
      </c>
    </row>
    <row customHeight="1" ht="11.152499999999998">
      <c r="A353" s="155" t="s">
        <v>37</v>
      </c>
      <c r="B353" s="155" t="s">
        <v>831</v>
      </c>
      <c r="C353" s="155" t="s">
        <v>832</v>
      </c>
      <c r="D353" s="155" t="s">
        <v>1811</v>
      </c>
      <c r="E353" s="155" t="s">
        <v>1812</v>
      </c>
      <c r="F353" s="155" t="s">
        <v>1813</v>
      </c>
      <c r="G353" s="155" t="s">
        <v>1814</v>
      </c>
      <c r="H353" s="155" t="s">
        <v>1815</v>
      </c>
      <c r="I353" s="0" t="s">
        <v>1760</v>
      </c>
    </row>
    <row customHeight="1" ht="11.152499999999998">
      <c r="A354" s="155" t="s">
        <v>37</v>
      </c>
      <c r="B354" s="155" t="s">
        <v>519</v>
      </c>
      <c r="C354" s="155" t="s">
        <v>520</v>
      </c>
      <c r="D354" s="155" t="s">
        <v>1816</v>
      </c>
      <c r="E354" s="155" t="s">
        <v>1817</v>
      </c>
      <c r="F354" s="155" t="s">
        <v>1818</v>
      </c>
      <c r="G354" s="155" t="s">
        <v>1819</v>
      </c>
      <c r="H354" s="155" t="s">
        <v>1820</v>
      </c>
      <c r="I354" s="0" t="s">
        <v>900</v>
      </c>
    </row>
    <row customHeight="1" ht="11.152499999999998">
      <c r="A355" s="155" t="s">
        <v>37</v>
      </c>
      <c r="B355" s="155" t="s">
        <v>432</v>
      </c>
      <c r="C355" s="155" t="s">
        <v>433</v>
      </c>
      <c r="D355" s="155" t="s">
        <v>1821</v>
      </c>
      <c r="E355" s="155" t="s">
        <v>1822</v>
      </c>
      <c r="F355" s="155" t="s">
        <v>1823</v>
      </c>
      <c r="G355" s="155" t="s">
        <v>1824</v>
      </c>
      <c r="H355" s="155" t="s">
        <v>1825</v>
      </c>
      <c r="I355" s="0" t="s">
        <v>1826</v>
      </c>
    </row>
    <row customHeight="1" ht="11.152499999999998">
      <c r="A356" s="155" t="s">
        <v>37</v>
      </c>
      <c r="B356" s="155" t="s">
        <v>948</v>
      </c>
      <c r="C356" s="155" t="s">
        <v>949</v>
      </c>
      <c r="D356" s="155" t="s">
        <v>1660</v>
      </c>
      <c r="E356" s="155" t="s">
        <v>1661</v>
      </c>
      <c r="F356" s="155" t="s">
        <v>1827</v>
      </c>
      <c r="G356" s="155" t="s">
        <v>1828</v>
      </c>
      <c r="H356" s="155" t="s">
        <v>1829</v>
      </c>
      <c r="I356" s="0" t="s">
        <v>633</v>
      </c>
    </row>
    <row customHeight="1" ht="11.152499999999998">
      <c r="A357" s="155" t="s">
        <v>37</v>
      </c>
      <c r="B357" s="155" t="s">
        <v>853</v>
      </c>
      <c r="C357" s="155" t="s">
        <v>854</v>
      </c>
      <c r="D357" s="155" t="s">
        <v>855</v>
      </c>
      <c r="E357" s="155" t="s">
        <v>856</v>
      </c>
      <c r="F357" s="155" t="s">
        <v>1830</v>
      </c>
      <c r="G357" s="155" t="s">
        <v>1831</v>
      </c>
      <c r="H357" s="155" t="s">
        <v>1832</v>
      </c>
      <c r="I357" s="0" t="s">
        <v>860</v>
      </c>
    </row>
    <row customHeight="1" ht="11.152499999999998">
      <c r="A358" s="155" t="s">
        <v>37</v>
      </c>
      <c r="B358" s="155" t="s">
        <v>730</v>
      </c>
      <c r="C358" s="155" t="s">
        <v>731</v>
      </c>
      <c r="D358" s="155" t="s">
        <v>877</v>
      </c>
      <c r="E358" s="155" t="s">
        <v>878</v>
      </c>
      <c r="F358" s="155" t="s">
        <v>1833</v>
      </c>
      <c r="G358" s="155" t="s">
        <v>1834</v>
      </c>
      <c r="H358" s="155" t="s">
        <v>1835</v>
      </c>
      <c r="I358" s="0" t="s">
        <v>633</v>
      </c>
    </row>
    <row customHeight="1" ht="11.152499999999998">
      <c r="A359" s="155" t="s">
        <v>37</v>
      </c>
      <c r="B359" s="155" t="s">
        <v>568</v>
      </c>
      <c r="C359" s="155" t="s">
        <v>569</v>
      </c>
      <c r="D359" s="155" t="s">
        <v>568</v>
      </c>
      <c r="E359" s="155" t="s">
        <v>569</v>
      </c>
      <c r="F359" s="155" t="s">
        <v>1836</v>
      </c>
      <c r="G359" s="155" t="s">
        <v>1837</v>
      </c>
      <c r="H359" s="155" t="s">
        <v>1838</v>
      </c>
      <c r="I359" s="0" t="s">
        <v>663</v>
      </c>
    </row>
    <row customHeight="1" ht="11.152499999999998">
      <c r="A360" s="155" t="s">
        <v>37</v>
      </c>
      <c r="B360" s="155" t="s">
        <v>1224</v>
      </c>
      <c r="C360" s="155" t="s">
        <v>1225</v>
      </c>
      <c r="D360" s="155" t="s">
        <v>1226</v>
      </c>
      <c r="E360" s="155" t="s">
        <v>1227</v>
      </c>
      <c r="F360" s="155" t="s">
        <v>1839</v>
      </c>
      <c r="G360" s="155" t="s">
        <v>1840</v>
      </c>
      <c r="H360" s="155" t="s">
        <v>1841</v>
      </c>
      <c r="I360" s="0" t="s">
        <v>663</v>
      </c>
    </row>
    <row customHeight="1" ht="11.152499999999998">
      <c r="A361" s="155" t="s">
        <v>37</v>
      </c>
      <c r="B361" s="155" t="s">
        <v>1076</v>
      </c>
      <c r="C361" s="155" t="s">
        <v>1077</v>
      </c>
      <c r="D361" s="155" t="s">
        <v>1180</v>
      </c>
      <c r="E361" s="155" t="s">
        <v>1181</v>
      </c>
      <c r="F361" s="155" t="s">
        <v>1842</v>
      </c>
      <c r="G361" s="155" t="s">
        <v>1843</v>
      </c>
      <c r="H361" s="155" t="s">
        <v>1844</v>
      </c>
      <c r="I361" s="0" t="s">
        <v>864</v>
      </c>
    </row>
    <row customHeight="1" ht="11.152499999999998">
      <c r="A362" s="155" t="s">
        <v>37</v>
      </c>
      <c r="B362" s="155" t="s">
        <v>1101</v>
      </c>
      <c r="C362" s="155" t="s">
        <v>1102</v>
      </c>
      <c r="D362" s="155" t="s">
        <v>1124</v>
      </c>
      <c r="E362" s="155" t="s">
        <v>1125</v>
      </c>
      <c r="F362" s="155" t="s">
        <v>1845</v>
      </c>
      <c r="G362" s="155" t="s">
        <v>1846</v>
      </c>
      <c r="H362" s="155" t="s">
        <v>1847</v>
      </c>
      <c r="I362" s="0" t="s">
        <v>663</v>
      </c>
    </row>
    <row customHeight="1" ht="11.152499999999998">
      <c r="A363" s="155" t="s">
        <v>37</v>
      </c>
      <c r="B363" s="155" t="s">
        <v>519</v>
      </c>
      <c r="C363" s="155" t="s">
        <v>520</v>
      </c>
      <c r="D363" s="155" t="s">
        <v>1149</v>
      </c>
      <c r="E363" s="155" t="s">
        <v>1150</v>
      </c>
      <c r="F363" s="155" t="s">
        <v>1848</v>
      </c>
      <c r="G363" s="155" t="s">
        <v>1849</v>
      </c>
      <c r="H363" s="155" t="s">
        <v>1850</v>
      </c>
      <c r="I363" s="0" t="s">
        <v>900</v>
      </c>
    </row>
    <row customHeight="1" ht="11.152499999999998">
      <c r="A364" s="155" t="s">
        <v>37</v>
      </c>
      <c r="B364" s="155" t="s">
        <v>948</v>
      </c>
      <c r="C364" s="155" t="s">
        <v>949</v>
      </c>
      <c r="D364" s="155" t="s">
        <v>1065</v>
      </c>
      <c r="E364" s="155" t="s">
        <v>1066</v>
      </c>
      <c r="F364" s="155" t="s">
        <v>1851</v>
      </c>
      <c r="G364" s="155" t="s">
        <v>1852</v>
      </c>
      <c r="H364" s="155" t="s">
        <v>1853</v>
      </c>
      <c r="I364" s="0" t="s">
        <v>633</v>
      </c>
    </row>
    <row customHeight="1" ht="11.152499999999998">
      <c r="A365" s="155" t="s">
        <v>37</v>
      </c>
      <c r="B365" s="155" t="s">
        <v>551</v>
      </c>
      <c r="C365" s="155" t="s">
        <v>552</v>
      </c>
      <c r="D365" s="155" t="s">
        <v>551</v>
      </c>
      <c r="E365" s="155" t="s">
        <v>552</v>
      </c>
      <c r="F365" s="155" t="s">
        <v>1854</v>
      </c>
      <c r="G365" s="155" t="s">
        <v>1855</v>
      </c>
      <c r="H365" s="155" t="s">
        <v>1856</v>
      </c>
      <c r="I365" s="0" t="s">
        <v>633</v>
      </c>
    </row>
    <row customHeight="1" ht="11.152499999999998">
      <c r="A366" s="155" t="s">
        <v>37</v>
      </c>
      <c r="B366" s="155" t="s">
        <v>73</v>
      </c>
      <c r="C366" s="155" t="s">
        <v>76</v>
      </c>
      <c r="D366" s="155" t="s">
        <v>667</v>
      </c>
      <c r="E366" s="155" t="s">
        <v>668</v>
      </c>
      <c r="F366" s="155" t="s">
        <v>1857</v>
      </c>
      <c r="G366" s="155" t="s">
        <v>1858</v>
      </c>
      <c r="H366" s="155" t="s">
        <v>1859</v>
      </c>
      <c r="I366" s="0" t="s">
        <v>765</v>
      </c>
    </row>
    <row customHeight="1" ht="11.152499999999998">
      <c r="A367" s="155" t="s">
        <v>37</v>
      </c>
      <c r="B367" s="155" t="s">
        <v>444</v>
      </c>
      <c r="C367" s="155" t="s">
        <v>445</v>
      </c>
      <c r="D367" s="155" t="s">
        <v>444</v>
      </c>
      <c r="E367" s="155" t="s">
        <v>445</v>
      </c>
      <c r="F367" s="155" t="s">
        <v>1860</v>
      </c>
      <c r="G367" s="155" t="s">
        <v>1861</v>
      </c>
      <c r="H367" s="155" t="s">
        <v>1862</v>
      </c>
      <c r="I367" s="0" t="s">
        <v>577</v>
      </c>
    </row>
    <row customHeight="1" ht="11.152499999999998">
      <c r="A368" s="155" t="s">
        <v>37</v>
      </c>
      <c r="B368" s="155" t="s">
        <v>444</v>
      </c>
      <c r="C368" s="155" t="s">
        <v>445</v>
      </c>
      <c r="D368" s="155" t="s">
        <v>444</v>
      </c>
      <c r="E368" s="155" t="s">
        <v>445</v>
      </c>
      <c r="F368" s="155" t="s">
        <v>1863</v>
      </c>
      <c r="G368" s="155" t="s">
        <v>1864</v>
      </c>
      <c r="H368" s="155" t="s">
        <v>1865</v>
      </c>
      <c r="I368" s="0" t="s">
        <v>577</v>
      </c>
    </row>
    <row customHeight="1" ht="11.152499999999998">
      <c r="A369" s="155" t="s">
        <v>37</v>
      </c>
      <c r="B369" s="155" t="s">
        <v>477</v>
      </c>
      <c r="C369" s="155" t="s">
        <v>477</v>
      </c>
      <c r="D369" s="155" t="s">
        <v>477</v>
      </c>
      <c r="E369" s="155" t="s">
        <v>477</v>
      </c>
      <c r="F369" s="155" t="s">
        <v>1866</v>
      </c>
      <c r="G369" s="155" t="s">
        <v>1867</v>
      </c>
      <c r="H369" s="155" t="s">
        <v>517</v>
      </c>
      <c r="I369" s="0" t="s">
        <v>1868</v>
      </c>
    </row>
    <row customHeight="1" ht="11.152499999999998">
      <c r="A370" s="155" t="s">
        <v>37</v>
      </c>
      <c r="B370" s="155" t="s">
        <v>444</v>
      </c>
      <c r="C370" s="155" t="s">
        <v>445</v>
      </c>
      <c r="D370" s="155" t="s">
        <v>444</v>
      </c>
      <c r="E370" s="155" t="s">
        <v>445</v>
      </c>
      <c r="F370" s="155" t="s">
        <v>1869</v>
      </c>
      <c r="G370" s="155" t="s">
        <v>1870</v>
      </c>
      <c r="H370" s="155" t="s">
        <v>1871</v>
      </c>
      <c r="I370" s="0" t="s">
        <v>449</v>
      </c>
    </row>
    <row customHeight="1" ht="11.152499999999998">
      <c r="A371" s="155" t="s">
        <v>37</v>
      </c>
      <c r="B371" s="155" t="s">
        <v>432</v>
      </c>
      <c r="C371" s="155" t="s">
        <v>433</v>
      </c>
      <c r="D371" s="155" t="s">
        <v>1872</v>
      </c>
      <c r="E371" s="155" t="s">
        <v>1873</v>
      </c>
      <c r="F371" s="155" t="s">
        <v>1874</v>
      </c>
      <c r="G371" s="155" t="s">
        <v>1875</v>
      </c>
      <c r="H371" s="155" t="s">
        <v>1876</v>
      </c>
      <c r="I371" s="0" t="s">
        <v>1826</v>
      </c>
    </row>
    <row customHeight="1" ht="11.152499999999998">
      <c r="A372" s="155" t="s">
        <v>37</v>
      </c>
      <c r="B372" s="155" t="s">
        <v>73</v>
      </c>
      <c r="C372" s="155" t="s">
        <v>76</v>
      </c>
      <c r="D372" s="155" t="s">
        <v>73</v>
      </c>
      <c r="E372" s="155" t="s">
        <v>76</v>
      </c>
      <c r="F372" s="155" t="s">
        <v>1877</v>
      </c>
      <c r="G372" s="155" t="s">
        <v>1878</v>
      </c>
      <c r="H372" s="155" t="s">
        <v>1879</v>
      </c>
      <c r="I372" s="0" t="s">
        <v>1880</v>
      </c>
    </row>
    <row customHeight="1" ht="11.152499999999998">
      <c r="A373" s="155" t="s">
        <v>37</v>
      </c>
      <c r="B373" s="155" t="s">
        <v>73</v>
      </c>
      <c r="C373" s="155" t="s">
        <v>76</v>
      </c>
      <c r="D373" s="155" t="s">
        <v>73</v>
      </c>
      <c r="E373" s="155" t="s">
        <v>76</v>
      </c>
      <c r="F373" s="155" t="s">
        <v>1881</v>
      </c>
      <c r="G373" s="155" t="s">
        <v>1882</v>
      </c>
      <c r="H373" s="155" t="s">
        <v>1883</v>
      </c>
      <c r="I373" s="0" t="s">
        <v>675</v>
      </c>
    </row>
    <row customHeight="1" ht="11.152499999999998">
      <c r="A374" s="155" t="s">
        <v>37</v>
      </c>
      <c r="B374" s="155" t="s">
        <v>551</v>
      </c>
      <c r="C374" s="155" t="s">
        <v>552</v>
      </c>
      <c r="D374" s="155" t="s">
        <v>551</v>
      </c>
      <c r="E374" s="155" t="s">
        <v>552</v>
      </c>
      <c r="F374" s="155" t="s">
        <v>1884</v>
      </c>
      <c r="G374" s="155" t="s">
        <v>1885</v>
      </c>
      <c r="H374" s="155" t="s">
        <v>1886</v>
      </c>
      <c r="I374" s="0" t="s">
        <v>633</v>
      </c>
    </row>
    <row customHeight="1" ht="11.152499999999998">
      <c r="A375" s="155" t="s">
        <v>37</v>
      </c>
      <c r="B375" s="155" t="s">
        <v>444</v>
      </c>
      <c r="C375" s="155" t="s">
        <v>445</v>
      </c>
      <c r="D375" s="155" t="s">
        <v>444</v>
      </c>
      <c r="E375" s="155" t="s">
        <v>445</v>
      </c>
      <c r="F375" s="155" t="s">
        <v>1887</v>
      </c>
      <c r="G375" s="155" t="s">
        <v>1888</v>
      </c>
      <c r="H375" s="155" t="s">
        <v>1889</v>
      </c>
      <c r="I375" s="0" t="s">
        <v>449</v>
      </c>
    </row>
    <row customHeight="1" ht="11.152499999999998">
      <c r="A376" s="155" t="s">
        <v>37</v>
      </c>
      <c r="B376" s="155" t="s">
        <v>461</v>
      </c>
      <c r="C376" s="155" t="s">
        <v>462</v>
      </c>
      <c r="D376" s="155" t="s">
        <v>461</v>
      </c>
      <c r="E376" s="155" t="s">
        <v>462</v>
      </c>
      <c r="F376" s="155" t="s">
        <v>1890</v>
      </c>
      <c r="G376" s="155" t="s">
        <v>1891</v>
      </c>
      <c r="H376" s="155" t="s">
        <v>1892</v>
      </c>
      <c r="I376" s="0" t="s">
        <v>556</v>
      </c>
    </row>
    <row customHeight="1" ht="11.152499999999998">
      <c r="A377" s="155" t="s">
        <v>37</v>
      </c>
      <c r="B377" s="155" t="s">
        <v>73</v>
      </c>
      <c r="C377" s="155" t="s">
        <v>76</v>
      </c>
      <c r="D377" s="155" t="s">
        <v>73</v>
      </c>
      <c r="E377" s="155" t="s">
        <v>76</v>
      </c>
      <c r="F377" s="155" t="s">
        <v>1893</v>
      </c>
      <c r="G377" s="155" t="s">
        <v>1894</v>
      </c>
      <c r="H377" s="155" t="s">
        <v>1895</v>
      </c>
      <c r="I377" s="0" t="s">
        <v>614</v>
      </c>
    </row>
    <row customHeight="1" ht="11.152499999999998">
      <c r="A378" s="155" t="s">
        <v>37</v>
      </c>
      <c r="B378" s="155" t="s">
        <v>73</v>
      </c>
      <c r="C378" s="155" t="s">
        <v>76</v>
      </c>
      <c r="D378" s="155" t="s">
        <v>73</v>
      </c>
      <c r="E378" s="155" t="s">
        <v>76</v>
      </c>
      <c r="F378" s="155" t="s">
        <v>1896</v>
      </c>
      <c r="G378" s="155" t="s">
        <v>1897</v>
      </c>
      <c r="H378" s="155" t="s">
        <v>1898</v>
      </c>
      <c r="I378" s="0" t="s">
        <v>675</v>
      </c>
    </row>
    <row customHeight="1" ht="11.152499999999998">
      <c r="A379" s="155" t="s">
        <v>37</v>
      </c>
      <c r="B379" s="155" t="s">
        <v>999</v>
      </c>
      <c r="C379" s="155" t="s">
        <v>1000</v>
      </c>
      <c r="D379" s="155" t="s">
        <v>1001</v>
      </c>
      <c r="E379" s="155" t="s">
        <v>1002</v>
      </c>
      <c r="F379" s="155" t="s">
        <v>1899</v>
      </c>
      <c r="G379" s="155" t="s">
        <v>1900</v>
      </c>
      <c r="H379" s="155" t="s">
        <v>1901</v>
      </c>
      <c r="I379" s="0" t="s">
        <v>1006</v>
      </c>
    </row>
    <row customHeight="1" ht="11.152499999999998">
      <c r="A380" s="155" t="s">
        <v>37</v>
      </c>
      <c r="B380" s="155" t="s">
        <v>461</v>
      </c>
      <c r="C380" s="155" t="s">
        <v>462</v>
      </c>
      <c r="D380" s="155" t="s">
        <v>461</v>
      </c>
      <c r="E380" s="155" t="s">
        <v>462</v>
      </c>
      <c r="F380" s="155" t="s">
        <v>1902</v>
      </c>
      <c r="G380" s="155" t="s">
        <v>1903</v>
      </c>
      <c r="H380" s="155" t="s">
        <v>1904</v>
      </c>
      <c r="I380" s="0" t="s">
        <v>663</v>
      </c>
    </row>
    <row customHeight="1" ht="11.152499999999998">
      <c r="A381" s="155" t="s">
        <v>37</v>
      </c>
      <c r="B381" s="155" t="s">
        <v>461</v>
      </c>
      <c r="C381" s="155" t="s">
        <v>462</v>
      </c>
      <c r="D381" s="155" t="s">
        <v>461</v>
      </c>
      <c r="E381" s="155" t="s">
        <v>462</v>
      </c>
      <c r="F381" s="155" t="s">
        <v>1905</v>
      </c>
      <c r="G381" s="155" t="s">
        <v>1906</v>
      </c>
      <c r="H381" s="155" t="s">
        <v>1907</v>
      </c>
      <c r="I381" s="0" t="s">
        <v>663</v>
      </c>
    </row>
    <row customHeight="1" ht="11.152499999999998">
      <c r="A382" s="155" t="s">
        <v>37</v>
      </c>
      <c r="B382" s="155" t="s">
        <v>73</v>
      </c>
      <c r="C382" s="155" t="s">
        <v>76</v>
      </c>
      <c r="D382" s="155" t="s">
        <v>73</v>
      </c>
      <c r="E382" s="155" t="s">
        <v>76</v>
      </c>
      <c r="F382" s="155" t="s">
        <v>1908</v>
      </c>
      <c r="G382" s="155" t="s">
        <v>1909</v>
      </c>
      <c r="H382" s="155" t="s">
        <v>1910</v>
      </c>
      <c r="I382" s="0" t="s">
        <v>547</v>
      </c>
    </row>
    <row customHeight="1" ht="11.152499999999998">
      <c r="A383" s="155" t="s">
        <v>37</v>
      </c>
      <c r="B383" s="155" t="s">
        <v>444</v>
      </c>
      <c r="C383" s="155" t="s">
        <v>445</v>
      </c>
      <c r="D383" s="155" t="s">
        <v>444</v>
      </c>
      <c r="E383" s="155" t="s">
        <v>445</v>
      </c>
      <c r="F383" s="155" t="s">
        <v>1911</v>
      </c>
      <c r="G383" s="155" t="s">
        <v>1912</v>
      </c>
      <c r="H383" s="155" t="s">
        <v>1871</v>
      </c>
      <c r="I383" s="0" t="s">
        <v>577</v>
      </c>
    </row>
    <row customHeight="1" ht="11.152499999999998">
      <c r="A384" s="155" t="s">
        <v>37</v>
      </c>
      <c r="B384" s="155" t="s">
        <v>73</v>
      </c>
      <c r="C384" s="155" t="s">
        <v>76</v>
      </c>
      <c r="D384" s="155" t="s">
        <v>73</v>
      </c>
      <c r="E384" s="155" t="s">
        <v>76</v>
      </c>
      <c r="F384" s="155" t="s">
        <v>1913</v>
      </c>
      <c r="G384" s="155" t="s">
        <v>1914</v>
      </c>
      <c r="H384" s="155" t="s">
        <v>1915</v>
      </c>
      <c r="I384" s="0" t="s">
        <v>495</v>
      </c>
    </row>
    <row customHeight="1" ht="11.152499999999998">
      <c r="A385" s="155" t="s">
        <v>37</v>
      </c>
      <c r="B385" s="155" t="s">
        <v>73</v>
      </c>
      <c r="C385" s="155" t="s">
        <v>76</v>
      </c>
      <c r="D385" s="155" t="s">
        <v>73</v>
      </c>
      <c r="E385" s="155" t="s">
        <v>76</v>
      </c>
      <c r="F385" s="155" t="s">
        <v>1916</v>
      </c>
      <c r="G385" s="155" t="s">
        <v>1917</v>
      </c>
      <c r="H385" s="155" t="s">
        <v>1918</v>
      </c>
      <c r="I385" s="0" t="s">
        <v>495</v>
      </c>
    </row>
    <row customHeight="1" ht="11.152499999999998">
      <c r="A386" s="155" t="s">
        <v>37</v>
      </c>
      <c r="B386" s="155" t="s">
        <v>73</v>
      </c>
      <c r="C386" s="155" t="s">
        <v>76</v>
      </c>
      <c r="D386" s="155" t="s">
        <v>73</v>
      </c>
      <c r="E386" s="155" t="s">
        <v>76</v>
      </c>
      <c r="F386" s="155" t="s">
        <v>1919</v>
      </c>
      <c r="G386" s="155" t="s">
        <v>1920</v>
      </c>
      <c r="H386" s="155" t="s">
        <v>1921</v>
      </c>
      <c r="I386" s="0" t="s">
        <v>425</v>
      </c>
    </row>
    <row customHeight="1" ht="11.152499999999998">
      <c r="A387" s="155" t="s">
        <v>37</v>
      </c>
      <c r="B387" s="155" t="s">
        <v>758</v>
      </c>
      <c r="C387" s="155" t="s">
        <v>759</v>
      </c>
      <c r="D387" s="155" t="s">
        <v>775</v>
      </c>
      <c r="E387" s="155" t="s">
        <v>776</v>
      </c>
      <c r="F387" s="155" t="s">
        <v>1922</v>
      </c>
      <c r="G387" s="155" t="s">
        <v>1923</v>
      </c>
      <c r="H387" s="155" t="s">
        <v>1924</v>
      </c>
      <c r="I387" s="0" t="s">
        <v>614</v>
      </c>
    </row>
    <row customHeight="1" ht="11.152499999999998">
      <c r="A388" s="155" t="s">
        <v>37</v>
      </c>
      <c r="B388" s="155" t="s">
        <v>73</v>
      </c>
      <c r="C388" s="155" t="s">
        <v>76</v>
      </c>
      <c r="D388" s="155" t="s">
        <v>73</v>
      </c>
      <c r="E388" s="155" t="s">
        <v>76</v>
      </c>
      <c r="F388" s="155" t="s">
        <v>1925</v>
      </c>
      <c r="G388" s="155" t="s">
        <v>1926</v>
      </c>
      <c r="H388" s="155" t="s">
        <v>1927</v>
      </c>
      <c r="I388" s="0" t="s">
        <v>1928</v>
      </c>
    </row>
    <row customHeight="1" ht="11.152499999999998">
      <c r="A389" s="155" t="s">
        <v>37</v>
      </c>
      <c r="B389" s="155" t="s">
        <v>461</v>
      </c>
      <c r="C389" s="155" t="s">
        <v>462</v>
      </c>
      <c r="D389" s="155" t="s">
        <v>461</v>
      </c>
      <c r="E389" s="155" t="s">
        <v>462</v>
      </c>
      <c r="F389" s="155" t="s">
        <v>1929</v>
      </c>
      <c r="G389" s="155" t="s">
        <v>1930</v>
      </c>
      <c r="H389" s="155" t="s">
        <v>1931</v>
      </c>
      <c r="I389" s="0" t="s">
        <v>556</v>
      </c>
    </row>
    <row customHeight="1" ht="11.152499999999998">
      <c r="A390" s="155" t="s">
        <v>37</v>
      </c>
      <c r="B390" s="155" t="s">
        <v>73</v>
      </c>
      <c r="C390" s="155" t="s">
        <v>76</v>
      </c>
      <c r="D390" s="155" t="s">
        <v>73</v>
      </c>
      <c r="E390" s="155" t="s">
        <v>76</v>
      </c>
      <c r="F390" s="155" t="s">
        <v>1932</v>
      </c>
      <c r="G390" s="155" t="s">
        <v>1933</v>
      </c>
      <c r="H390" s="155" t="s">
        <v>1934</v>
      </c>
      <c r="I390" s="0" t="s">
        <v>1935</v>
      </c>
    </row>
    <row customHeight="1" ht="11.152499999999998">
      <c r="A391" s="155" t="s">
        <v>37</v>
      </c>
      <c r="B391" s="155" t="s">
        <v>73</v>
      </c>
      <c r="C391" s="155" t="s">
        <v>76</v>
      </c>
      <c r="D391" s="155" t="s">
        <v>73</v>
      </c>
      <c r="E391" s="155" t="s">
        <v>76</v>
      </c>
      <c r="F391" s="155" t="s">
        <v>1936</v>
      </c>
      <c r="G391" s="155" t="s">
        <v>1937</v>
      </c>
      <c r="H391" s="155" t="s">
        <v>1938</v>
      </c>
      <c r="I391" s="0" t="s">
        <v>57</v>
      </c>
    </row>
    <row customHeight="1" ht="11.152499999999998">
      <c r="A392" s="155" t="s">
        <v>37</v>
      </c>
      <c r="B392" s="155" t="s">
        <v>477</v>
      </c>
      <c r="C392" s="155" t="s">
        <v>477</v>
      </c>
      <c r="D392" s="155" t="s">
        <v>477</v>
      </c>
      <c r="E392" s="155" t="s">
        <v>477</v>
      </c>
      <c r="F392" s="155" t="s">
        <v>1939</v>
      </c>
      <c r="G392" s="155" t="s">
        <v>1940</v>
      </c>
      <c r="H392" s="155" t="s">
        <v>1941</v>
      </c>
      <c r="I392" s="0" t="s">
        <v>1942</v>
      </c>
    </row>
    <row customHeight="1" ht="11.152499999999998">
      <c r="A393" s="155" t="s">
        <v>37</v>
      </c>
      <c r="B393" s="155" t="s">
        <v>477</v>
      </c>
      <c r="C393" s="155" t="s">
        <v>477</v>
      </c>
      <c r="D393" s="155" t="s">
        <v>477</v>
      </c>
      <c r="E393" s="155" t="s">
        <v>477</v>
      </c>
      <c r="F393" s="155" t="s">
        <v>1943</v>
      </c>
      <c r="G393" s="155" t="s">
        <v>1944</v>
      </c>
      <c r="H393" s="155" t="s">
        <v>1945</v>
      </c>
      <c r="I393" s="0" t="s">
        <v>1946</v>
      </c>
    </row>
    <row customHeight="1" ht="11.152499999999998">
      <c r="A394" s="155" t="s">
        <v>37</v>
      </c>
      <c r="B394" s="155" t="s">
        <v>73</v>
      </c>
      <c r="C394" s="155" t="s">
        <v>76</v>
      </c>
      <c r="D394" s="155" t="s">
        <v>73</v>
      </c>
      <c r="E394" s="155" t="s">
        <v>76</v>
      </c>
      <c r="F394" s="155" t="s">
        <v>1947</v>
      </c>
      <c r="G394" s="155" t="s">
        <v>1948</v>
      </c>
      <c r="H394" s="155" t="s">
        <v>1026</v>
      </c>
      <c r="I394" s="0" t="s">
        <v>1949</v>
      </c>
    </row>
    <row customHeight="1" ht="11.152499999999998">
      <c r="A395" s="155" t="s">
        <v>37</v>
      </c>
      <c r="B395" s="155" t="s">
        <v>73</v>
      </c>
      <c r="C395" s="155" t="s">
        <v>76</v>
      </c>
      <c r="D395" s="155" t="s">
        <v>73</v>
      </c>
      <c r="E395" s="155" t="s">
        <v>76</v>
      </c>
      <c r="F395" s="155" t="s">
        <v>1950</v>
      </c>
      <c r="G395" s="155" t="s">
        <v>1951</v>
      </c>
      <c r="H395" s="155" t="s">
        <v>1952</v>
      </c>
      <c r="I395" s="0" t="s">
        <v>610</v>
      </c>
    </row>
    <row customHeight="1" ht="11.152499999999998">
      <c r="A396" s="155" t="s">
        <v>37</v>
      </c>
      <c r="B396" s="155" t="s">
        <v>73</v>
      </c>
      <c r="C396" s="155" t="s">
        <v>76</v>
      </c>
      <c r="D396" s="155" t="s">
        <v>490</v>
      </c>
      <c r="E396" s="155" t="s">
        <v>491</v>
      </c>
      <c r="F396" s="155" t="s">
        <v>1953</v>
      </c>
      <c r="G396" s="155" t="s">
        <v>1954</v>
      </c>
      <c r="H396" s="155" t="s">
        <v>1955</v>
      </c>
      <c r="I396" s="0" t="s">
        <v>495</v>
      </c>
    </row>
    <row customHeight="1" ht="11.152499999999998">
      <c r="A397" s="155" t="s">
        <v>37</v>
      </c>
      <c r="B397" s="155" t="s">
        <v>73</v>
      </c>
      <c r="C397" s="155" t="s">
        <v>76</v>
      </c>
      <c r="D397" s="155" t="s">
        <v>795</v>
      </c>
      <c r="E397" s="155" t="s">
        <v>796</v>
      </c>
      <c r="F397" s="155" t="s">
        <v>1956</v>
      </c>
      <c r="G397" s="155" t="s">
        <v>1957</v>
      </c>
      <c r="H397" s="155" t="s">
        <v>1958</v>
      </c>
      <c r="I397" s="0" t="s">
        <v>659</v>
      </c>
    </row>
    <row customHeight="1" ht="11.152499999999998">
      <c r="A398" s="155" t="s">
        <v>37</v>
      </c>
      <c r="B398" s="155" t="s">
        <v>73</v>
      </c>
      <c r="C398" s="155" t="s">
        <v>76</v>
      </c>
      <c r="D398" s="155" t="s">
        <v>439</v>
      </c>
      <c r="E398" s="155" t="s">
        <v>440</v>
      </c>
      <c r="F398" s="155" t="s">
        <v>1959</v>
      </c>
      <c r="G398" s="155" t="s">
        <v>1960</v>
      </c>
      <c r="H398" s="155" t="s">
        <v>1961</v>
      </c>
      <c r="I398" s="0" t="s">
        <v>610</v>
      </c>
    </row>
    <row customHeight="1" ht="11.152499999999998">
      <c r="A399" s="155" t="s">
        <v>37</v>
      </c>
      <c r="B399" s="155" t="s">
        <v>73</v>
      </c>
      <c r="C399" s="155" t="s">
        <v>76</v>
      </c>
      <c r="D399" s="155" t="s">
        <v>73</v>
      </c>
      <c r="E399" s="155" t="s">
        <v>76</v>
      </c>
      <c r="F399" s="155" t="s">
        <v>1962</v>
      </c>
      <c r="G399" s="155" t="s">
        <v>1963</v>
      </c>
      <c r="H399" s="155" t="s">
        <v>1964</v>
      </c>
      <c r="I399" s="0" t="s">
        <v>425</v>
      </c>
    </row>
    <row customHeight="1" ht="11.152499999999998">
      <c r="A400" s="155" t="s">
        <v>37</v>
      </c>
      <c r="B400" s="155" t="s">
        <v>73</v>
      </c>
      <c r="C400" s="155" t="s">
        <v>76</v>
      </c>
      <c r="D400" s="155" t="s">
        <v>73</v>
      </c>
      <c r="E400" s="155" t="s">
        <v>76</v>
      </c>
      <c r="F400" s="155" t="s">
        <v>1965</v>
      </c>
      <c r="G400" s="155" t="s">
        <v>1966</v>
      </c>
      <c r="H400" s="155" t="s">
        <v>1967</v>
      </c>
      <c r="I400" s="0" t="s">
        <v>495</v>
      </c>
    </row>
    <row customHeight="1" ht="11.152499999999998">
      <c r="A401" s="155" t="s">
        <v>37</v>
      </c>
      <c r="B401" s="155" t="s">
        <v>73</v>
      </c>
      <c r="C401" s="155" t="s">
        <v>76</v>
      </c>
      <c r="D401" s="155" t="s">
        <v>73</v>
      </c>
      <c r="E401" s="155" t="s">
        <v>76</v>
      </c>
      <c r="F401" s="155" t="s">
        <v>1968</v>
      </c>
      <c r="G401" s="155" t="s">
        <v>1969</v>
      </c>
      <c r="H401" s="155" t="s">
        <v>1970</v>
      </c>
      <c r="I401" s="0" t="s">
        <v>495</v>
      </c>
    </row>
    <row customHeight="1" ht="11.152499999999998">
      <c r="A402" s="155" t="s">
        <v>37</v>
      </c>
      <c r="B402" s="155" t="s">
        <v>73</v>
      </c>
      <c r="C402" s="155" t="s">
        <v>76</v>
      </c>
      <c r="D402" s="155" t="s">
        <v>73</v>
      </c>
      <c r="E402" s="155" t="s">
        <v>76</v>
      </c>
      <c r="F402" s="155" t="s">
        <v>1971</v>
      </c>
      <c r="G402" s="155" t="s">
        <v>1972</v>
      </c>
      <c r="H402" s="155" t="s">
        <v>1973</v>
      </c>
      <c r="I402" s="0" t="s">
        <v>495</v>
      </c>
    </row>
    <row customHeight="1" ht="11.152499999999998">
      <c r="A403" s="155" t="s">
        <v>37</v>
      </c>
      <c r="B403" s="155" t="s">
        <v>477</v>
      </c>
      <c r="C403" s="155" t="s">
        <v>477</v>
      </c>
      <c r="D403" s="155" t="s">
        <v>477</v>
      </c>
      <c r="E403" s="155" t="s">
        <v>477</v>
      </c>
      <c r="F403" s="155" t="s">
        <v>1974</v>
      </c>
      <c r="G403" s="155" t="s">
        <v>1975</v>
      </c>
      <c r="H403" s="155" t="s">
        <v>1976</v>
      </c>
      <c r="I403" s="0" t="s">
        <v>514</v>
      </c>
    </row>
    <row customHeight="1" ht="11.152499999999998">
      <c r="A404" s="155" t="s">
        <v>37</v>
      </c>
      <c r="B404" s="155" t="s">
        <v>444</v>
      </c>
      <c r="C404" s="155" t="s">
        <v>445</v>
      </c>
      <c r="D404" s="155" t="s">
        <v>444</v>
      </c>
      <c r="E404" s="155" t="s">
        <v>445</v>
      </c>
      <c r="F404" s="155" t="s">
        <v>1977</v>
      </c>
      <c r="G404" s="155" t="s">
        <v>1978</v>
      </c>
      <c r="H404" s="155" t="s">
        <v>1979</v>
      </c>
      <c r="I404" s="0" t="s">
        <v>470</v>
      </c>
    </row>
    <row customHeight="1" ht="11.152499999999998">
      <c r="A405" s="155" t="s">
        <v>37</v>
      </c>
      <c r="B405" s="155" t="s">
        <v>73</v>
      </c>
      <c r="C405" s="155" t="s">
        <v>76</v>
      </c>
      <c r="D405" s="155" t="s">
        <v>991</v>
      </c>
      <c r="E405" s="155" t="s">
        <v>992</v>
      </c>
      <c r="F405" s="155" t="s">
        <v>1980</v>
      </c>
      <c r="G405" s="155" t="s">
        <v>1981</v>
      </c>
      <c r="H405" s="155" t="s">
        <v>1982</v>
      </c>
      <c r="I405" s="0" t="s">
        <v>614</v>
      </c>
    </row>
    <row customHeight="1" ht="11.152499999999998">
      <c r="A406" s="155" t="s">
        <v>37</v>
      </c>
      <c r="B406" s="155" t="s">
        <v>73</v>
      </c>
      <c r="C406" s="155" t="s">
        <v>76</v>
      </c>
      <c r="D406" s="155" t="s">
        <v>73</v>
      </c>
      <c r="E406" s="155" t="s">
        <v>76</v>
      </c>
      <c r="F406" s="155" t="s">
        <v>1983</v>
      </c>
      <c r="G406" s="155" t="s">
        <v>48</v>
      </c>
      <c r="H406" s="155" t="s">
        <v>53</v>
      </c>
      <c r="I406" s="0" t="s">
        <v>57</v>
      </c>
    </row>
    <row customHeight="1" ht="11.152499999999998">
      <c r="A407" s="155" t="s">
        <v>37</v>
      </c>
      <c r="B407" s="155" t="s">
        <v>73</v>
      </c>
      <c r="C407" s="155" t="s">
        <v>76</v>
      </c>
      <c r="D407" s="155" t="s">
        <v>991</v>
      </c>
      <c r="E407" s="155" t="s">
        <v>992</v>
      </c>
      <c r="F407" s="155" t="s">
        <v>1984</v>
      </c>
      <c r="G407" s="155" t="s">
        <v>1985</v>
      </c>
      <c r="H407" s="155" t="s">
        <v>1986</v>
      </c>
      <c r="I407" s="0" t="s">
        <v>518</v>
      </c>
    </row>
    <row customHeight="1" ht="11.152499999999998">
      <c r="A408" s="155" t="s">
        <v>37</v>
      </c>
      <c r="B408" s="155" t="s">
        <v>444</v>
      </c>
      <c r="C408" s="155" t="s">
        <v>445</v>
      </c>
      <c r="D408" s="155" t="s">
        <v>444</v>
      </c>
      <c r="E408" s="155" t="s">
        <v>445</v>
      </c>
      <c r="F408" s="155" t="s">
        <v>1987</v>
      </c>
      <c r="G408" s="155" t="s">
        <v>1988</v>
      </c>
      <c r="H408" s="155" t="s">
        <v>1989</v>
      </c>
      <c r="I408" s="0" t="s">
        <v>470</v>
      </c>
    </row>
    <row customHeight="1" ht="11.152499999999998">
      <c r="A409" s="155" t="s">
        <v>37</v>
      </c>
      <c r="B409" s="155" t="s">
        <v>477</v>
      </c>
      <c r="C409" s="155" t="s">
        <v>477</v>
      </c>
      <c r="D409" s="155" t="s">
        <v>477</v>
      </c>
      <c r="E409" s="155" t="s">
        <v>477</v>
      </c>
      <c r="F409" s="155" t="s">
        <v>1990</v>
      </c>
      <c r="G409" s="155" t="s">
        <v>1991</v>
      </c>
      <c r="H409" s="155" t="s">
        <v>1992</v>
      </c>
      <c r="I409" s="0" t="s">
        <v>1993</v>
      </c>
    </row>
    <row customHeight="1" ht="11.152499999999998">
      <c r="A410" s="155" t="s">
        <v>37</v>
      </c>
      <c r="B410" s="155" t="s">
        <v>551</v>
      </c>
      <c r="C410" s="155" t="s">
        <v>552</v>
      </c>
      <c r="D410" s="155" t="s">
        <v>551</v>
      </c>
      <c r="E410" s="155" t="s">
        <v>552</v>
      </c>
      <c r="F410" s="155" t="s">
        <v>1994</v>
      </c>
      <c r="G410" s="155" t="s">
        <v>1995</v>
      </c>
      <c r="H410" s="155" t="s">
        <v>1996</v>
      </c>
      <c r="I410" s="0" t="s">
        <v>633</v>
      </c>
    </row>
    <row customHeight="1" ht="11.152499999999998">
      <c r="A411" s="155" t="s">
        <v>37</v>
      </c>
      <c r="B411" s="155" t="s">
        <v>444</v>
      </c>
      <c r="C411" s="155" t="s">
        <v>445</v>
      </c>
      <c r="D411" s="155" t="s">
        <v>444</v>
      </c>
      <c r="E411" s="155" t="s">
        <v>445</v>
      </c>
      <c r="F411" s="155" t="s">
        <v>1997</v>
      </c>
      <c r="G411" s="155" t="s">
        <v>1998</v>
      </c>
      <c r="H411" s="155" t="s">
        <v>1999</v>
      </c>
      <c r="I411" s="0" t="s">
        <v>470</v>
      </c>
    </row>
    <row customHeight="1" ht="11.152499999999998">
      <c r="A412" s="155" t="s">
        <v>37</v>
      </c>
      <c r="B412" s="155" t="s">
        <v>73</v>
      </c>
      <c r="C412" s="155" t="s">
        <v>76</v>
      </c>
      <c r="D412" s="155" t="s">
        <v>490</v>
      </c>
      <c r="E412" s="155" t="s">
        <v>491</v>
      </c>
      <c r="F412" s="155" t="s">
        <v>2000</v>
      </c>
      <c r="G412" s="155" t="s">
        <v>2001</v>
      </c>
      <c r="H412" s="155" t="s">
        <v>2002</v>
      </c>
      <c r="I412" s="0" t="s">
        <v>495</v>
      </c>
    </row>
    <row customHeight="1" ht="11.152499999999998">
      <c r="A413" s="155" t="s">
        <v>37</v>
      </c>
      <c r="B413" s="155" t="s">
        <v>73</v>
      </c>
      <c r="C413" s="155" t="s">
        <v>76</v>
      </c>
      <c r="D413" s="155" t="s">
        <v>667</v>
      </c>
      <c r="E413" s="155" t="s">
        <v>668</v>
      </c>
      <c r="F413" s="155" t="s">
        <v>2003</v>
      </c>
      <c r="G413" s="155" t="s">
        <v>2004</v>
      </c>
      <c r="H413" s="155" t="s">
        <v>2005</v>
      </c>
      <c r="I413" s="0" t="s">
        <v>57</v>
      </c>
    </row>
    <row customHeight="1" ht="11.152499999999998">
      <c r="A414" s="155" t="s">
        <v>37</v>
      </c>
      <c r="B414" s="155" t="s">
        <v>73</v>
      </c>
      <c r="C414" s="155" t="s">
        <v>76</v>
      </c>
      <c r="D414" s="155" t="s">
        <v>991</v>
      </c>
      <c r="E414" s="155" t="s">
        <v>992</v>
      </c>
      <c r="F414" s="155" t="s">
        <v>2006</v>
      </c>
      <c r="G414" s="155" t="s">
        <v>2007</v>
      </c>
      <c r="H414" s="155" t="s">
        <v>2008</v>
      </c>
      <c r="I414" s="0" t="s">
        <v>614</v>
      </c>
    </row>
    <row customHeight="1" ht="11.152499999999998">
      <c r="A415" s="155" t="s">
        <v>37</v>
      </c>
      <c r="B415" s="155" t="s">
        <v>73</v>
      </c>
      <c r="C415" s="155" t="s">
        <v>76</v>
      </c>
      <c r="D415" s="155" t="s">
        <v>73</v>
      </c>
      <c r="E415" s="155" t="s">
        <v>76</v>
      </c>
      <c r="F415" s="155" t="s">
        <v>2009</v>
      </c>
      <c r="G415" s="155" t="s">
        <v>2010</v>
      </c>
      <c r="H415" s="155" t="s">
        <v>2011</v>
      </c>
      <c r="I415" s="0" t="s">
        <v>659</v>
      </c>
    </row>
    <row customHeight="1" ht="11.152499999999998">
      <c r="A416" s="155" t="s">
        <v>37</v>
      </c>
      <c r="B416" s="155" t="s">
        <v>477</v>
      </c>
      <c r="C416" s="155" t="s">
        <v>477</v>
      </c>
      <c r="D416" s="155" t="s">
        <v>477</v>
      </c>
      <c r="E416" s="155" t="s">
        <v>477</v>
      </c>
      <c r="F416" s="155" t="s">
        <v>2012</v>
      </c>
      <c r="G416" s="155" t="s">
        <v>2013</v>
      </c>
      <c r="H416" s="155" t="s">
        <v>2014</v>
      </c>
      <c r="I416" s="0" t="s">
        <v>610</v>
      </c>
    </row>
    <row customHeight="1" ht="11.152499999999998">
      <c r="A417" s="155" t="s">
        <v>37</v>
      </c>
      <c r="B417" s="155" t="s">
        <v>551</v>
      </c>
      <c r="C417" s="155" t="s">
        <v>552</v>
      </c>
      <c r="D417" s="155" t="s">
        <v>551</v>
      </c>
      <c r="E417" s="155" t="s">
        <v>552</v>
      </c>
      <c r="F417" s="155" t="s">
        <v>2015</v>
      </c>
      <c r="G417" s="155" t="s">
        <v>2016</v>
      </c>
      <c r="H417" s="155" t="s">
        <v>2017</v>
      </c>
      <c r="I417" s="0" t="s">
        <v>633</v>
      </c>
    </row>
    <row customHeight="1" ht="11.152499999999998">
      <c r="A418" s="155" t="s">
        <v>37</v>
      </c>
      <c r="B418" s="155" t="s">
        <v>471</v>
      </c>
      <c r="C418" s="155" t="s">
        <v>472</v>
      </c>
      <c r="D418" s="155" t="s">
        <v>471</v>
      </c>
      <c r="E418" s="155" t="s">
        <v>472</v>
      </c>
      <c r="F418" s="155" t="s">
        <v>2018</v>
      </c>
      <c r="G418" s="155" t="s">
        <v>2019</v>
      </c>
      <c r="H418" s="155" t="s">
        <v>2020</v>
      </c>
      <c r="I418" s="0" t="s">
        <v>633</v>
      </c>
    </row>
    <row customHeight="1" ht="11.152499999999998">
      <c r="A419" s="155" t="s">
        <v>37</v>
      </c>
      <c r="B419" s="155" t="s">
        <v>73</v>
      </c>
      <c r="C419" s="155" t="s">
        <v>76</v>
      </c>
      <c r="D419" s="155" t="s">
        <v>490</v>
      </c>
      <c r="E419" s="155" t="s">
        <v>491</v>
      </c>
      <c r="F419" s="155" t="s">
        <v>2021</v>
      </c>
      <c r="G419" s="155" t="s">
        <v>2022</v>
      </c>
      <c r="H419" s="155" t="s">
        <v>2023</v>
      </c>
      <c r="I419" s="0" t="s">
        <v>495</v>
      </c>
    </row>
    <row customHeight="1" ht="11.152499999999998">
      <c r="A420" s="155" t="s">
        <v>37</v>
      </c>
      <c r="B420" s="155" t="s">
        <v>477</v>
      </c>
      <c r="C420" s="155" t="s">
        <v>477</v>
      </c>
      <c r="D420" s="155" t="s">
        <v>477</v>
      </c>
      <c r="E420" s="155" t="s">
        <v>477</v>
      </c>
      <c r="F420" s="155" t="s">
        <v>2024</v>
      </c>
      <c r="G420" s="155" t="s">
        <v>2025</v>
      </c>
      <c r="H420" s="155" t="s">
        <v>2026</v>
      </c>
      <c r="I420" s="0" t="s">
        <v>470</v>
      </c>
    </row>
    <row customHeight="1" ht="11.152499999999998">
      <c r="A421" s="155" t="s">
        <v>37</v>
      </c>
      <c r="B421" s="155" t="s">
        <v>73</v>
      </c>
      <c r="C421" s="155" t="s">
        <v>76</v>
      </c>
      <c r="D421" s="155" t="s">
        <v>73</v>
      </c>
      <c r="E421" s="155" t="s">
        <v>76</v>
      </c>
      <c r="F421" s="155" t="s">
        <v>2027</v>
      </c>
      <c r="G421" s="155" t="s">
        <v>2028</v>
      </c>
      <c r="H421" s="155" t="s">
        <v>2029</v>
      </c>
      <c r="I421" s="0" t="s">
        <v>610</v>
      </c>
    </row>
    <row customHeight="1" ht="11.152499999999998">
      <c r="A422" s="155" t="s">
        <v>37</v>
      </c>
      <c r="B422" s="155" t="s">
        <v>73</v>
      </c>
      <c r="C422" s="155" t="s">
        <v>76</v>
      </c>
      <c r="D422" s="155" t="s">
        <v>73</v>
      </c>
      <c r="E422" s="155" t="s">
        <v>76</v>
      </c>
      <c r="F422" s="155" t="s">
        <v>2030</v>
      </c>
      <c r="G422" s="155" t="s">
        <v>2031</v>
      </c>
      <c r="H422" s="155" t="s">
        <v>2032</v>
      </c>
      <c r="I422" s="0" t="s">
        <v>495</v>
      </c>
    </row>
    <row customHeight="1" ht="11.152499999999998">
      <c r="A423" s="155" t="s">
        <v>37</v>
      </c>
      <c r="B423" s="155" t="s">
        <v>444</v>
      </c>
      <c r="C423" s="155" t="s">
        <v>445</v>
      </c>
      <c r="D423" s="155" t="s">
        <v>444</v>
      </c>
      <c r="E423" s="155" t="s">
        <v>445</v>
      </c>
      <c r="F423" s="155" t="s">
        <v>2033</v>
      </c>
      <c r="G423" s="155" t="s">
        <v>2034</v>
      </c>
      <c r="H423" s="155" t="s">
        <v>2035</v>
      </c>
      <c r="I423" s="0" t="s">
        <v>470</v>
      </c>
    </row>
    <row customHeight="1" ht="11.152499999999998">
      <c r="A424" s="155" t="s">
        <v>37</v>
      </c>
      <c r="B424" s="155" t="s">
        <v>444</v>
      </c>
      <c r="C424" s="155" t="s">
        <v>445</v>
      </c>
      <c r="D424" s="155" t="s">
        <v>444</v>
      </c>
      <c r="E424" s="155" t="s">
        <v>445</v>
      </c>
      <c r="F424" s="155" t="s">
        <v>2036</v>
      </c>
      <c r="G424" s="155" t="s">
        <v>2037</v>
      </c>
      <c r="H424" s="155" t="s">
        <v>2038</v>
      </c>
      <c r="I424" s="0" t="s">
        <v>470</v>
      </c>
    </row>
    <row customHeight="1" ht="11.152499999999998">
      <c r="A425" s="155" t="s">
        <v>37</v>
      </c>
      <c r="B425" s="155" t="s">
        <v>73</v>
      </c>
      <c r="C425" s="155" t="s">
        <v>76</v>
      </c>
      <c r="D425" s="155" t="s">
        <v>73</v>
      </c>
      <c r="E425" s="155" t="s">
        <v>76</v>
      </c>
      <c r="F425" s="155" t="s">
        <v>2039</v>
      </c>
      <c r="G425" s="155" t="s">
        <v>2040</v>
      </c>
      <c r="H425" s="155" t="s">
        <v>2041</v>
      </c>
      <c r="I425" s="0" t="s">
        <v>425</v>
      </c>
    </row>
    <row customHeight="1" ht="11.152499999999998">
      <c r="A426" s="155" t="s">
        <v>37</v>
      </c>
      <c r="B426" s="155" t="s">
        <v>73</v>
      </c>
      <c r="C426" s="155" t="s">
        <v>76</v>
      </c>
      <c r="D426" s="155" t="s">
        <v>73</v>
      </c>
      <c r="E426" s="155" t="s">
        <v>76</v>
      </c>
      <c r="F426" s="155" t="s">
        <v>2042</v>
      </c>
      <c r="G426" s="155" t="s">
        <v>2043</v>
      </c>
      <c r="H426" s="155" t="s">
        <v>2044</v>
      </c>
      <c r="I426" s="0" t="s">
        <v>659</v>
      </c>
    </row>
    <row customHeight="1" ht="11.152499999999998">
      <c r="A427" s="155" t="s">
        <v>37</v>
      </c>
      <c r="B427" s="155" t="s">
        <v>73</v>
      </c>
      <c r="C427" s="155" t="s">
        <v>76</v>
      </c>
      <c r="D427" s="155" t="s">
        <v>439</v>
      </c>
      <c r="E427" s="155" t="s">
        <v>440</v>
      </c>
      <c r="F427" s="155" t="s">
        <v>2045</v>
      </c>
      <c r="G427" s="155" t="s">
        <v>2046</v>
      </c>
      <c r="H427" s="155" t="s">
        <v>2047</v>
      </c>
      <c r="I427" s="0" t="s">
        <v>610</v>
      </c>
    </row>
    <row customHeight="1" ht="11.152499999999998">
      <c r="A428" s="155" t="s">
        <v>37</v>
      </c>
      <c r="B428" s="155" t="s">
        <v>73</v>
      </c>
      <c r="C428" s="155" t="s">
        <v>76</v>
      </c>
      <c r="D428" s="155" t="s">
        <v>73</v>
      </c>
      <c r="E428" s="155" t="s">
        <v>76</v>
      </c>
      <c r="F428" s="155" t="s">
        <v>2048</v>
      </c>
      <c r="G428" s="155" t="s">
        <v>2049</v>
      </c>
      <c r="H428" s="155" t="s">
        <v>2050</v>
      </c>
      <c r="I428" s="0" t="s">
        <v>57</v>
      </c>
    </row>
    <row customHeight="1" ht="11.152499999999998">
      <c r="A429" s="155" t="s">
        <v>37</v>
      </c>
      <c r="B429" s="155" t="s">
        <v>73</v>
      </c>
      <c r="C429" s="155" t="s">
        <v>76</v>
      </c>
      <c r="D429" s="155" t="s">
        <v>73</v>
      </c>
      <c r="E429" s="155" t="s">
        <v>76</v>
      </c>
      <c r="F429" s="155" t="s">
        <v>2051</v>
      </c>
      <c r="G429" s="155" t="s">
        <v>2052</v>
      </c>
      <c r="H429" s="155" t="s">
        <v>2053</v>
      </c>
      <c r="I429" s="0" t="s">
        <v>610</v>
      </c>
    </row>
    <row customHeight="1" ht="11.152499999999998">
      <c r="A430" s="155" t="s">
        <v>37</v>
      </c>
      <c r="B430" s="155" t="s">
        <v>73</v>
      </c>
      <c r="C430" s="155" t="s">
        <v>76</v>
      </c>
      <c r="D430" s="155" t="s">
        <v>73</v>
      </c>
      <c r="E430" s="155" t="s">
        <v>76</v>
      </c>
      <c r="F430" s="155" t="s">
        <v>2054</v>
      </c>
      <c r="G430" s="155" t="s">
        <v>2055</v>
      </c>
      <c r="H430" s="155" t="s">
        <v>2056</v>
      </c>
      <c r="I430" s="0" t="s">
        <v>675</v>
      </c>
    </row>
    <row customHeight="1" ht="11.152499999999998">
      <c r="A431" s="155" t="s">
        <v>37</v>
      </c>
      <c r="B431" s="155" t="s">
        <v>999</v>
      </c>
      <c r="C431" s="155" t="s">
        <v>1000</v>
      </c>
      <c r="D431" s="155" t="s">
        <v>2057</v>
      </c>
      <c r="E431" s="155" t="s">
        <v>2058</v>
      </c>
      <c r="F431" s="155" t="s">
        <v>2059</v>
      </c>
      <c r="G431" s="155" t="s">
        <v>2060</v>
      </c>
      <c r="H431" s="155" t="s">
        <v>2061</v>
      </c>
      <c r="I431" s="0" t="s">
        <v>1006</v>
      </c>
    </row>
    <row customHeight="1" ht="11.152499999999998">
      <c r="A432" s="155" t="s">
        <v>37</v>
      </c>
      <c r="B432" s="155" t="s">
        <v>426</v>
      </c>
      <c r="C432" s="155" t="s">
        <v>427</v>
      </c>
      <c r="D432" s="155" t="s">
        <v>426</v>
      </c>
      <c r="E432" s="155" t="s">
        <v>427</v>
      </c>
      <c r="F432" s="155" t="s">
        <v>2062</v>
      </c>
      <c r="G432" s="155" t="s">
        <v>2063</v>
      </c>
      <c r="H432" s="155" t="s">
        <v>2064</v>
      </c>
      <c r="I432" s="0" t="s">
        <v>431</v>
      </c>
    </row>
    <row customHeight="1" ht="11.152499999999998">
      <c r="A433" s="155" t="s">
        <v>37</v>
      </c>
      <c r="B433" s="155" t="s">
        <v>73</v>
      </c>
      <c r="C433" s="155" t="s">
        <v>76</v>
      </c>
      <c r="D433" s="155" t="s">
        <v>73</v>
      </c>
      <c r="E433" s="155" t="s">
        <v>76</v>
      </c>
      <c r="F433" s="155" t="s">
        <v>2065</v>
      </c>
      <c r="G433" s="155" t="s">
        <v>2066</v>
      </c>
      <c r="H433" s="155" t="s">
        <v>2067</v>
      </c>
      <c r="I433" s="0" t="s">
        <v>57</v>
      </c>
    </row>
    <row customHeight="1" ht="11.152499999999998">
      <c r="A434" s="155" t="s">
        <v>37</v>
      </c>
      <c r="B434" s="155" t="s">
        <v>73</v>
      </c>
      <c r="C434" s="155" t="s">
        <v>76</v>
      </c>
      <c r="D434" s="155" t="s">
        <v>490</v>
      </c>
      <c r="E434" s="155" t="s">
        <v>491</v>
      </c>
      <c r="F434" s="155" t="s">
        <v>2068</v>
      </c>
      <c r="G434" s="155" t="s">
        <v>2069</v>
      </c>
      <c r="H434" s="155" t="s">
        <v>2070</v>
      </c>
      <c r="I434" s="0" t="s">
        <v>495</v>
      </c>
    </row>
    <row customHeight="1" ht="11.152499999999998">
      <c r="A435" s="155" t="s">
        <v>37</v>
      </c>
      <c r="B435" s="155" t="s">
        <v>73</v>
      </c>
      <c r="C435" s="155" t="s">
        <v>76</v>
      </c>
      <c r="D435" s="155" t="s">
        <v>73</v>
      </c>
      <c r="E435" s="155" t="s">
        <v>76</v>
      </c>
      <c r="F435" s="155" t="s">
        <v>2071</v>
      </c>
      <c r="G435" s="155" t="s">
        <v>2072</v>
      </c>
      <c r="H435" s="155" t="s">
        <v>2073</v>
      </c>
      <c r="I435" s="0" t="s">
        <v>57</v>
      </c>
    </row>
    <row customHeight="1" ht="11.152499999999998">
      <c r="A436" s="155" t="s">
        <v>37</v>
      </c>
      <c r="B436" s="155" t="s">
        <v>444</v>
      </c>
      <c r="C436" s="155" t="s">
        <v>445</v>
      </c>
      <c r="D436" s="155" t="s">
        <v>444</v>
      </c>
      <c r="E436" s="155" t="s">
        <v>445</v>
      </c>
      <c r="F436" s="155" t="s">
        <v>2074</v>
      </c>
      <c r="G436" s="155" t="s">
        <v>2075</v>
      </c>
      <c r="H436" s="155" t="s">
        <v>2076</v>
      </c>
      <c r="I436" s="0" t="s">
        <v>577</v>
      </c>
    </row>
    <row customHeight="1" ht="11.152499999999998">
      <c r="A437" s="155" t="s">
        <v>37</v>
      </c>
      <c r="B437" s="155" t="s">
        <v>73</v>
      </c>
      <c r="C437" s="155" t="s">
        <v>76</v>
      </c>
      <c r="D437" s="155" t="s">
        <v>439</v>
      </c>
      <c r="E437" s="155" t="s">
        <v>440</v>
      </c>
      <c r="F437" s="155" t="s">
        <v>2077</v>
      </c>
      <c r="G437" s="155" t="s">
        <v>2078</v>
      </c>
      <c r="H437" s="155" t="s">
        <v>2079</v>
      </c>
      <c r="I437" s="0" t="s">
        <v>610</v>
      </c>
    </row>
    <row customHeight="1" ht="11.152499999999998">
      <c r="A438" s="155" t="s">
        <v>37</v>
      </c>
      <c r="B438" s="155" t="s">
        <v>73</v>
      </c>
      <c r="C438" s="155" t="s">
        <v>76</v>
      </c>
      <c r="D438" s="155" t="s">
        <v>73</v>
      </c>
      <c r="E438" s="155" t="s">
        <v>76</v>
      </c>
      <c r="F438" s="155" t="s">
        <v>2080</v>
      </c>
      <c r="G438" s="155" t="s">
        <v>2081</v>
      </c>
      <c r="H438" s="155" t="s">
        <v>2082</v>
      </c>
      <c r="I438" s="0" t="s">
        <v>2083</v>
      </c>
    </row>
    <row customHeight="1" ht="11.152499999999998">
      <c r="A439" s="155" t="s">
        <v>37</v>
      </c>
      <c r="B439" s="155" t="s">
        <v>477</v>
      </c>
      <c r="C439" s="155" t="s">
        <v>477</v>
      </c>
      <c r="D439" s="155" t="s">
        <v>477</v>
      </c>
      <c r="E439" s="155" t="s">
        <v>477</v>
      </c>
      <c r="F439" s="155" t="s">
        <v>2084</v>
      </c>
      <c r="G439" s="155" t="s">
        <v>2085</v>
      </c>
      <c r="H439" s="155" t="s">
        <v>2086</v>
      </c>
      <c r="I439" s="0" t="s">
        <v>2087</v>
      </c>
    </row>
    <row customHeight="1" ht="11.152499999999998">
      <c r="A440" s="155" t="s">
        <v>37</v>
      </c>
      <c r="B440" s="155" t="s">
        <v>73</v>
      </c>
      <c r="C440" s="155" t="s">
        <v>76</v>
      </c>
      <c r="D440" s="155" t="s">
        <v>667</v>
      </c>
      <c r="E440" s="155" t="s">
        <v>668</v>
      </c>
      <c r="F440" s="155" t="s">
        <v>2088</v>
      </c>
      <c r="G440" s="155" t="s">
        <v>2089</v>
      </c>
      <c r="H440" s="155" t="s">
        <v>2090</v>
      </c>
      <c r="I440" s="0" t="s">
        <v>57</v>
      </c>
    </row>
    <row customHeight="1" ht="11.152499999999998">
      <c r="A441" s="155" t="s">
        <v>37</v>
      </c>
      <c r="B441" s="155" t="s">
        <v>73</v>
      </c>
      <c r="C441" s="155" t="s">
        <v>76</v>
      </c>
      <c r="D441" s="155" t="s">
        <v>73</v>
      </c>
      <c r="E441" s="155" t="s">
        <v>76</v>
      </c>
      <c r="F441" s="155" t="s">
        <v>2091</v>
      </c>
      <c r="G441" s="155" t="s">
        <v>2092</v>
      </c>
      <c r="H441" s="155" t="s">
        <v>2093</v>
      </c>
      <c r="I441" s="0" t="s">
        <v>495</v>
      </c>
    </row>
    <row customHeight="1" ht="11.152499999999998">
      <c r="A442" s="155" t="s">
        <v>37</v>
      </c>
      <c r="B442" s="155" t="s">
        <v>73</v>
      </c>
      <c r="C442" s="155" t="s">
        <v>76</v>
      </c>
      <c r="D442" s="155" t="s">
        <v>795</v>
      </c>
      <c r="E442" s="155" t="s">
        <v>796</v>
      </c>
      <c r="F442" s="155" t="s">
        <v>2094</v>
      </c>
      <c r="G442" s="155" t="s">
        <v>2095</v>
      </c>
      <c r="H442" s="155" t="s">
        <v>2096</v>
      </c>
      <c r="I442" s="0" t="s">
        <v>659</v>
      </c>
    </row>
    <row customHeight="1" ht="11.152499999999998">
      <c r="A443" s="155" t="s">
        <v>37</v>
      </c>
      <c r="B443" s="155" t="s">
        <v>477</v>
      </c>
      <c r="C443" s="155" t="s">
        <v>477</v>
      </c>
      <c r="D443" s="155" t="s">
        <v>477</v>
      </c>
      <c r="E443" s="155" t="s">
        <v>477</v>
      </c>
      <c r="F443" s="155" t="s">
        <v>2097</v>
      </c>
      <c r="G443" s="155" t="s">
        <v>2098</v>
      </c>
      <c r="H443" s="155" t="s">
        <v>2099</v>
      </c>
      <c r="I443" s="0" t="s">
        <v>2100</v>
      </c>
    </row>
    <row customHeight="1" ht="11.152499999999998">
      <c r="A444" s="155" t="s">
        <v>37</v>
      </c>
      <c r="B444" s="155" t="s">
        <v>444</v>
      </c>
      <c r="C444" s="155" t="s">
        <v>445</v>
      </c>
      <c r="D444" s="155" t="s">
        <v>444</v>
      </c>
      <c r="E444" s="155" t="s">
        <v>445</v>
      </c>
      <c r="F444" s="155" t="s">
        <v>2101</v>
      </c>
      <c r="G444" s="155" t="s">
        <v>2102</v>
      </c>
      <c r="H444" s="155" t="s">
        <v>2103</v>
      </c>
      <c r="I444" s="0" t="s">
        <v>470</v>
      </c>
    </row>
    <row customHeight="1" ht="11.152499999999998">
      <c r="A445" s="155" t="s">
        <v>37</v>
      </c>
      <c r="B445" s="155" t="s">
        <v>444</v>
      </c>
      <c r="C445" s="155" t="s">
        <v>445</v>
      </c>
      <c r="D445" s="155" t="s">
        <v>444</v>
      </c>
      <c r="E445" s="155" t="s">
        <v>445</v>
      </c>
      <c r="F445" s="155" t="s">
        <v>2104</v>
      </c>
      <c r="G445" s="155" t="s">
        <v>2105</v>
      </c>
      <c r="H445" s="155" t="s">
        <v>2106</v>
      </c>
      <c r="I445" s="0" t="s">
        <v>449</v>
      </c>
    </row>
    <row customHeight="1" ht="11.152499999999998">
      <c r="A446" s="155" t="s">
        <v>37</v>
      </c>
      <c r="B446" s="155" t="s">
        <v>73</v>
      </c>
      <c r="C446" s="155" t="s">
        <v>76</v>
      </c>
      <c r="D446" s="155" t="s">
        <v>490</v>
      </c>
      <c r="E446" s="155" t="s">
        <v>491</v>
      </c>
      <c r="F446" s="155" t="s">
        <v>2107</v>
      </c>
      <c r="G446" s="155" t="s">
        <v>2108</v>
      </c>
      <c r="H446" s="155" t="s">
        <v>2109</v>
      </c>
      <c r="I446" s="0" t="s">
        <v>495</v>
      </c>
    </row>
    <row customHeight="1" ht="11.152499999999998">
      <c r="A447" s="155" t="s">
        <v>37</v>
      </c>
      <c r="B447" s="155" t="s">
        <v>73</v>
      </c>
      <c r="C447" s="155" t="s">
        <v>76</v>
      </c>
      <c r="D447" s="155" t="s">
        <v>795</v>
      </c>
      <c r="E447" s="155" t="s">
        <v>796</v>
      </c>
      <c r="F447" s="155" t="s">
        <v>2110</v>
      </c>
      <c r="G447" s="155" t="s">
        <v>2111</v>
      </c>
      <c r="H447" s="155" t="s">
        <v>2112</v>
      </c>
      <c r="I447" s="0" t="s">
        <v>659</v>
      </c>
    </row>
    <row customHeight="1" ht="11.152499999999998">
      <c r="A448" s="155" t="s">
        <v>37</v>
      </c>
      <c r="B448" s="155" t="s">
        <v>477</v>
      </c>
      <c r="C448" s="155" t="s">
        <v>477</v>
      </c>
      <c r="D448" s="155" t="s">
        <v>477</v>
      </c>
      <c r="E448" s="155" t="s">
        <v>477</v>
      </c>
      <c r="F448" s="155" t="s">
        <v>2113</v>
      </c>
      <c r="G448" s="155" t="s">
        <v>2114</v>
      </c>
      <c r="H448" s="155" t="s">
        <v>2115</v>
      </c>
      <c r="I448" s="0" t="s">
        <v>495</v>
      </c>
    </row>
    <row customHeight="1" ht="11.152499999999998">
      <c r="A449" s="155" t="s">
        <v>37</v>
      </c>
      <c r="B449" s="155" t="s">
        <v>73</v>
      </c>
      <c r="C449" s="155" t="s">
        <v>76</v>
      </c>
      <c r="D449" s="155" t="s">
        <v>73</v>
      </c>
      <c r="E449" s="155" t="s">
        <v>76</v>
      </c>
      <c r="F449" s="155" t="s">
        <v>2116</v>
      </c>
      <c r="G449" s="155" t="s">
        <v>2117</v>
      </c>
      <c r="H449" s="155" t="s">
        <v>2118</v>
      </c>
      <c r="I449" s="0" t="s">
        <v>610</v>
      </c>
    </row>
    <row customHeight="1" ht="11.152499999999998">
      <c r="A450" s="155" t="s">
        <v>37</v>
      </c>
      <c r="B450" s="155" t="s">
        <v>73</v>
      </c>
      <c r="C450" s="155" t="s">
        <v>76</v>
      </c>
      <c r="D450" s="155" t="s">
        <v>795</v>
      </c>
      <c r="E450" s="155" t="s">
        <v>796</v>
      </c>
      <c r="F450" s="155" t="s">
        <v>2119</v>
      </c>
      <c r="G450" s="155" t="s">
        <v>2117</v>
      </c>
      <c r="H450" s="155" t="s">
        <v>2118</v>
      </c>
      <c r="I450" s="0" t="s">
        <v>659</v>
      </c>
    </row>
    <row customHeight="1" ht="11.152499999999998">
      <c r="A451" s="155" t="s">
        <v>37</v>
      </c>
      <c r="B451" s="155" t="s">
        <v>73</v>
      </c>
      <c r="C451" s="155" t="s">
        <v>76</v>
      </c>
      <c r="D451" s="155" t="s">
        <v>667</v>
      </c>
      <c r="E451" s="155" t="s">
        <v>668</v>
      </c>
      <c r="F451" s="155" t="s">
        <v>2120</v>
      </c>
      <c r="G451" s="155" t="s">
        <v>2121</v>
      </c>
      <c r="H451" s="155" t="s">
        <v>2122</v>
      </c>
      <c r="I451" s="0" t="s">
        <v>57</v>
      </c>
    </row>
    <row customHeight="1" ht="11.152499999999998">
      <c r="A452" s="155" t="s">
        <v>37</v>
      </c>
      <c r="B452" s="155" t="s">
        <v>73</v>
      </c>
      <c r="C452" s="155" t="s">
        <v>76</v>
      </c>
      <c r="D452" s="155" t="s">
        <v>420</v>
      </c>
      <c r="E452" s="155" t="s">
        <v>421</v>
      </c>
      <c r="F452" s="155" t="s">
        <v>2123</v>
      </c>
      <c r="G452" s="155" t="s">
        <v>2124</v>
      </c>
      <c r="H452" s="155" t="s">
        <v>2125</v>
      </c>
      <c r="I452" s="0" t="s">
        <v>425</v>
      </c>
    </row>
    <row customHeight="1" ht="11.152499999999998">
      <c r="A453" s="155" t="s">
        <v>37</v>
      </c>
      <c r="B453" s="155" t="s">
        <v>444</v>
      </c>
      <c r="C453" s="155" t="s">
        <v>445</v>
      </c>
      <c r="D453" s="155" t="s">
        <v>444</v>
      </c>
      <c r="E453" s="155" t="s">
        <v>445</v>
      </c>
      <c r="F453" s="155" t="s">
        <v>2126</v>
      </c>
      <c r="G453" s="155" t="s">
        <v>2127</v>
      </c>
      <c r="H453" s="155" t="s">
        <v>2128</v>
      </c>
      <c r="I453" s="0" t="s">
        <v>470</v>
      </c>
    </row>
    <row customHeight="1" ht="11.152499999999998">
      <c r="A454" s="155" t="s">
        <v>37</v>
      </c>
      <c r="B454" s="155" t="s">
        <v>519</v>
      </c>
      <c r="C454" s="155" t="s">
        <v>520</v>
      </c>
      <c r="D454" s="155" t="s">
        <v>1726</v>
      </c>
      <c r="E454" s="155" t="s">
        <v>1727</v>
      </c>
      <c r="F454" s="155" t="s">
        <v>2129</v>
      </c>
      <c r="G454" s="155" t="s">
        <v>2130</v>
      </c>
      <c r="H454" s="155" t="s">
        <v>2131</v>
      </c>
      <c r="I454" s="0" t="s">
        <v>900</v>
      </c>
    </row>
    <row customHeight="1" ht="11.152499999999998">
      <c r="A455" s="155" t="s">
        <v>37</v>
      </c>
      <c r="B455" s="155" t="s">
        <v>1532</v>
      </c>
      <c r="C455" s="155" t="s">
        <v>1533</v>
      </c>
      <c r="D455" s="155" t="s">
        <v>1680</v>
      </c>
      <c r="E455" s="155" t="s">
        <v>1681</v>
      </c>
      <c r="F455" s="155" t="s">
        <v>2132</v>
      </c>
      <c r="G455" s="155" t="s">
        <v>2133</v>
      </c>
      <c r="H455" s="155" t="s">
        <v>2134</v>
      </c>
      <c r="I455" s="0" t="s">
        <v>1006</v>
      </c>
    </row>
    <row customHeight="1" ht="11.152499999999998">
      <c r="A456" s="155" t="s">
        <v>37</v>
      </c>
      <c r="B456" s="155" t="s">
        <v>477</v>
      </c>
      <c r="C456" s="155" t="s">
        <v>477</v>
      </c>
      <c r="D456" s="155" t="s">
        <v>477</v>
      </c>
      <c r="E456" s="155" t="s">
        <v>477</v>
      </c>
      <c r="F456" s="155" t="s">
        <v>2135</v>
      </c>
      <c r="G456" s="155" t="s">
        <v>2136</v>
      </c>
      <c r="H456" s="155" t="s">
        <v>2137</v>
      </c>
      <c r="I456" s="0" t="s">
        <v>2138</v>
      </c>
    </row>
    <row customHeight="1" ht="11.152499999999998">
      <c r="A457" s="155" t="s">
        <v>37</v>
      </c>
      <c r="B457" s="155" t="s">
        <v>73</v>
      </c>
      <c r="C457" s="155" t="s">
        <v>76</v>
      </c>
      <c r="D457" s="155" t="s">
        <v>991</v>
      </c>
      <c r="E457" s="155" t="s">
        <v>992</v>
      </c>
      <c r="F457" s="155" t="s">
        <v>2139</v>
      </c>
      <c r="G457" s="155" t="s">
        <v>2140</v>
      </c>
      <c r="H457" s="155" t="s">
        <v>2141</v>
      </c>
      <c r="I457" s="0" t="s">
        <v>614</v>
      </c>
    </row>
    <row customHeight="1" ht="11.152499999999998">
      <c r="A458" s="155" t="s">
        <v>37</v>
      </c>
      <c r="B458" s="155" t="s">
        <v>73</v>
      </c>
      <c r="C458" s="155" t="s">
        <v>76</v>
      </c>
      <c r="D458" s="155" t="s">
        <v>490</v>
      </c>
      <c r="E458" s="155" t="s">
        <v>491</v>
      </c>
      <c r="F458" s="155" t="s">
        <v>2142</v>
      </c>
      <c r="G458" s="155" t="s">
        <v>2143</v>
      </c>
      <c r="H458" s="155" t="s">
        <v>2144</v>
      </c>
      <c r="I458" s="0" t="s">
        <v>495</v>
      </c>
    </row>
    <row customHeight="1" ht="11.152499999999998">
      <c r="A459" s="155" t="s">
        <v>37</v>
      </c>
      <c r="B459" s="155" t="s">
        <v>444</v>
      </c>
      <c r="C459" s="155" t="s">
        <v>445</v>
      </c>
      <c r="D459" s="155" t="s">
        <v>444</v>
      </c>
      <c r="E459" s="155" t="s">
        <v>445</v>
      </c>
      <c r="F459" s="155" t="s">
        <v>2145</v>
      </c>
      <c r="G459" s="155" t="s">
        <v>2146</v>
      </c>
      <c r="H459" s="155" t="s">
        <v>2147</v>
      </c>
      <c r="I459" s="0" t="s">
        <v>470</v>
      </c>
    </row>
    <row customHeight="1" ht="11.152499999999998">
      <c r="A460" s="155" t="s">
        <v>37</v>
      </c>
      <c r="B460" s="155" t="s">
        <v>477</v>
      </c>
      <c r="C460" s="155" t="s">
        <v>477</v>
      </c>
      <c r="D460" s="155" t="s">
        <v>477</v>
      </c>
      <c r="E460" s="155" t="s">
        <v>477</v>
      </c>
      <c r="F460" s="155" t="s">
        <v>2148</v>
      </c>
      <c r="G460" s="155" t="s">
        <v>2149</v>
      </c>
      <c r="H460" s="155" t="s">
        <v>2150</v>
      </c>
      <c r="I460" s="0" t="s">
        <v>425</v>
      </c>
    </row>
    <row customHeight="1" ht="11.152499999999998">
      <c r="A461" s="155" t="s">
        <v>37</v>
      </c>
      <c r="B461" s="155" t="s">
        <v>73</v>
      </c>
      <c r="C461" s="155" t="s">
        <v>76</v>
      </c>
      <c r="D461" s="155" t="s">
        <v>439</v>
      </c>
      <c r="E461" s="155" t="s">
        <v>440</v>
      </c>
      <c r="F461" s="155" t="s">
        <v>2151</v>
      </c>
      <c r="G461" s="155" t="s">
        <v>2152</v>
      </c>
      <c r="H461" s="155" t="s">
        <v>2014</v>
      </c>
      <c r="I461" s="0" t="s">
        <v>2153</v>
      </c>
    </row>
    <row customHeight="1" ht="11.152499999999998">
      <c r="A462" s="155" t="s">
        <v>37</v>
      </c>
      <c r="B462" s="155" t="s">
        <v>73</v>
      </c>
      <c r="C462" s="155" t="s">
        <v>76</v>
      </c>
      <c r="D462" s="155" t="s">
        <v>991</v>
      </c>
      <c r="E462" s="155" t="s">
        <v>992</v>
      </c>
      <c r="F462" s="155" t="s">
        <v>2154</v>
      </c>
      <c r="G462" s="155" t="s">
        <v>2155</v>
      </c>
      <c r="H462" s="155" t="s">
        <v>2156</v>
      </c>
      <c r="I462" s="0" t="s">
        <v>614</v>
      </c>
    </row>
    <row customHeight="1" ht="11.152499999999998">
      <c r="A463" s="155" t="s">
        <v>37</v>
      </c>
      <c r="B463" s="155" t="s">
        <v>73</v>
      </c>
      <c r="C463" s="155" t="s">
        <v>76</v>
      </c>
      <c r="D463" s="155" t="s">
        <v>420</v>
      </c>
      <c r="E463" s="155" t="s">
        <v>421</v>
      </c>
      <c r="F463" s="155" t="s">
        <v>2157</v>
      </c>
      <c r="G463" s="155" t="s">
        <v>2158</v>
      </c>
      <c r="H463" s="155" t="s">
        <v>2159</v>
      </c>
      <c r="I463" s="0" t="s">
        <v>518</v>
      </c>
    </row>
    <row customHeight="1" ht="11.152499999999998">
      <c r="A464" s="155" t="s">
        <v>37</v>
      </c>
      <c r="B464" s="155" t="s">
        <v>477</v>
      </c>
      <c r="C464" s="155" t="s">
        <v>477</v>
      </c>
      <c r="D464" s="155" t="s">
        <v>477</v>
      </c>
      <c r="E464" s="155" t="s">
        <v>477</v>
      </c>
      <c r="F464" s="155" t="s">
        <v>2160</v>
      </c>
      <c r="G464" s="155" t="s">
        <v>2161</v>
      </c>
      <c r="H464" s="155" t="s">
        <v>2162</v>
      </c>
      <c r="I464" s="0" t="s">
        <v>2163</v>
      </c>
    </row>
    <row customHeight="1" ht="11.152499999999998">
      <c r="A465" s="155" t="s">
        <v>37</v>
      </c>
      <c r="B465" s="155" t="s">
        <v>73</v>
      </c>
      <c r="C465" s="155" t="s">
        <v>76</v>
      </c>
      <c r="D465" s="155" t="s">
        <v>73</v>
      </c>
      <c r="E465" s="155" t="s">
        <v>76</v>
      </c>
      <c r="F465" s="155" t="s">
        <v>2164</v>
      </c>
      <c r="G465" s="155" t="s">
        <v>2165</v>
      </c>
      <c r="H465" s="155" t="s">
        <v>2166</v>
      </c>
      <c r="I465" s="0" t="s">
        <v>2167</v>
      </c>
    </row>
    <row customHeight="1" ht="11.152499999999998">
      <c r="A466" s="155" t="s">
        <v>37</v>
      </c>
      <c r="B466" s="155" t="s">
        <v>551</v>
      </c>
      <c r="C466" s="155" t="s">
        <v>552</v>
      </c>
      <c r="D466" s="155" t="s">
        <v>551</v>
      </c>
      <c r="E466" s="155" t="s">
        <v>552</v>
      </c>
      <c r="F466" s="155" t="s">
        <v>2168</v>
      </c>
      <c r="G466" s="155" t="s">
        <v>2169</v>
      </c>
      <c r="H466" s="155" t="s">
        <v>2170</v>
      </c>
      <c r="I466" s="0" t="s">
        <v>476</v>
      </c>
    </row>
    <row customHeight="1" ht="11.152499999999998">
      <c r="A467" s="155" t="s">
        <v>37</v>
      </c>
      <c r="B467" s="155" t="s">
        <v>477</v>
      </c>
      <c r="C467" s="155" t="s">
        <v>477</v>
      </c>
      <c r="D467" s="155" t="s">
        <v>477</v>
      </c>
      <c r="E467" s="155" t="s">
        <v>477</v>
      </c>
      <c r="F467" s="155" t="s">
        <v>2171</v>
      </c>
      <c r="G467" s="155" t="s">
        <v>2172</v>
      </c>
      <c r="H467" s="155" t="s">
        <v>2173</v>
      </c>
      <c r="I467" s="0" t="s">
        <v>2174</v>
      </c>
    </row>
    <row customHeight="1" ht="11.152499999999998">
      <c r="A468" s="155" t="s">
        <v>37</v>
      </c>
      <c r="B468" s="155" t="s">
        <v>1550</v>
      </c>
      <c r="C468" s="155" t="s">
        <v>1551</v>
      </c>
      <c r="D468" s="155" t="s">
        <v>1552</v>
      </c>
      <c r="E468" s="155" t="s">
        <v>1553</v>
      </c>
      <c r="F468" s="155" t="s">
        <v>2175</v>
      </c>
      <c r="G468" s="155" t="s">
        <v>2176</v>
      </c>
      <c r="H468" s="155" t="s">
        <v>2177</v>
      </c>
      <c r="I468" s="0" t="s">
        <v>737</v>
      </c>
    </row>
    <row customHeight="1" ht="11.152499999999998">
      <c r="A469" s="155" t="s">
        <v>37</v>
      </c>
      <c r="B469" s="155" t="s">
        <v>73</v>
      </c>
      <c r="C469" s="155" t="s">
        <v>76</v>
      </c>
      <c r="D469" s="155" t="s">
        <v>420</v>
      </c>
      <c r="E469" s="155" t="s">
        <v>421</v>
      </c>
      <c r="F469" s="155" t="s">
        <v>2178</v>
      </c>
      <c r="G469" s="155" t="s">
        <v>2179</v>
      </c>
      <c r="H469" s="155" t="s">
        <v>2180</v>
      </c>
      <c r="I469" s="0" t="s">
        <v>425</v>
      </c>
    </row>
    <row customHeight="1" ht="11.152499999999998">
      <c r="A470" s="155" t="s">
        <v>37</v>
      </c>
      <c r="B470" s="155" t="s">
        <v>477</v>
      </c>
      <c r="C470" s="155" t="s">
        <v>477</v>
      </c>
      <c r="D470" s="155" t="s">
        <v>477</v>
      </c>
      <c r="E470" s="155" t="s">
        <v>477</v>
      </c>
      <c r="F470" s="155" t="s">
        <v>2181</v>
      </c>
      <c r="G470" s="155" t="s">
        <v>2182</v>
      </c>
      <c r="H470" s="155" t="s">
        <v>2183</v>
      </c>
      <c r="I470" s="0" t="s">
        <v>425</v>
      </c>
    </row>
    <row customHeight="1" ht="11.152499999999998">
      <c r="A471" s="155" t="s">
        <v>37</v>
      </c>
      <c r="B471" s="155" t="s">
        <v>1028</v>
      </c>
      <c r="C471" s="155" t="s">
        <v>1029</v>
      </c>
      <c r="D471" s="155" t="s">
        <v>1030</v>
      </c>
      <c r="E471" s="155" t="s">
        <v>1031</v>
      </c>
      <c r="F471" s="155" t="s">
        <v>2184</v>
      </c>
      <c r="G471" s="155" t="s">
        <v>2185</v>
      </c>
      <c r="H471" s="155" t="s">
        <v>2186</v>
      </c>
      <c r="I471" s="0" t="s">
        <v>514</v>
      </c>
    </row>
    <row customHeight="1" ht="11.152499999999998">
      <c r="A472" s="155" t="s">
        <v>37</v>
      </c>
      <c r="B472" s="155" t="s">
        <v>73</v>
      </c>
      <c r="C472" s="155" t="s">
        <v>76</v>
      </c>
      <c r="D472" s="155" t="s">
        <v>795</v>
      </c>
      <c r="E472" s="155" t="s">
        <v>796</v>
      </c>
      <c r="F472" s="155" t="s">
        <v>2187</v>
      </c>
      <c r="G472" s="155" t="s">
        <v>2188</v>
      </c>
      <c r="H472" s="155" t="s">
        <v>2189</v>
      </c>
      <c r="I472" s="0" t="s">
        <v>659</v>
      </c>
    </row>
    <row customHeight="1" ht="11.152499999999998">
      <c r="A473" s="155" t="s">
        <v>37</v>
      </c>
      <c r="B473" s="155" t="s">
        <v>73</v>
      </c>
      <c r="C473" s="155" t="s">
        <v>76</v>
      </c>
      <c r="D473" s="155" t="s">
        <v>975</v>
      </c>
      <c r="E473" s="155" t="s">
        <v>976</v>
      </c>
      <c r="F473" s="155" t="s">
        <v>2190</v>
      </c>
      <c r="G473" s="155" t="s">
        <v>2191</v>
      </c>
      <c r="H473" s="155" t="s">
        <v>2192</v>
      </c>
      <c r="I473" s="0" t="s">
        <v>518</v>
      </c>
    </row>
    <row customHeight="1" ht="11.152499999999998">
      <c r="A474" s="155" t="s">
        <v>37</v>
      </c>
      <c r="B474" s="155" t="s">
        <v>73</v>
      </c>
      <c r="C474" s="155" t="s">
        <v>76</v>
      </c>
      <c r="D474" s="155" t="s">
        <v>667</v>
      </c>
      <c r="E474" s="155" t="s">
        <v>668</v>
      </c>
      <c r="F474" s="155" t="s">
        <v>2193</v>
      </c>
      <c r="G474" s="155" t="s">
        <v>2194</v>
      </c>
      <c r="H474" s="155" t="s">
        <v>2195</v>
      </c>
      <c r="I474" s="0" t="s">
        <v>659</v>
      </c>
    </row>
    <row customHeight="1" ht="11.152499999999998">
      <c r="A475" s="155" t="s">
        <v>37</v>
      </c>
      <c r="B475" s="155" t="s">
        <v>948</v>
      </c>
      <c r="C475" s="155" t="s">
        <v>949</v>
      </c>
      <c r="D475" s="155" t="s">
        <v>1775</v>
      </c>
      <c r="E475" s="155" t="s">
        <v>1776</v>
      </c>
      <c r="F475" s="155" t="s">
        <v>2196</v>
      </c>
      <c r="G475" s="155" t="s">
        <v>2197</v>
      </c>
      <c r="H475" s="155" t="s">
        <v>2198</v>
      </c>
      <c r="I475" s="0" t="s">
        <v>955</v>
      </c>
    </row>
    <row customHeight="1" ht="11.152499999999998">
      <c r="A476" s="155" t="s">
        <v>37</v>
      </c>
      <c r="B476" s="155" t="s">
        <v>948</v>
      </c>
      <c r="C476" s="155" t="s">
        <v>949</v>
      </c>
      <c r="D476" s="155" t="s">
        <v>1721</v>
      </c>
      <c r="E476" s="155" t="s">
        <v>1722</v>
      </c>
      <c r="F476" s="155" t="s">
        <v>2199</v>
      </c>
      <c r="G476" s="155" t="s">
        <v>2200</v>
      </c>
      <c r="H476" s="155" t="s">
        <v>2201</v>
      </c>
      <c r="I476" s="0" t="s">
        <v>425</v>
      </c>
    </row>
    <row customHeight="1" ht="11.152499999999998">
      <c r="A477" s="155" t="s">
        <v>37</v>
      </c>
      <c r="B477" s="155" t="s">
        <v>948</v>
      </c>
      <c r="C477" s="155" t="s">
        <v>949</v>
      </c>
      <c r="D477" s="155" t="s">
        <v>1721</v>
      </c>
      <c r="E477" s="155" t="s">
        <v>1722</v>
      </c>
      <c r="F477" s="155" t="s">
        <v>2202</v>
      </c>
      <c r="G477" s="155" t="s">
        <v>2203</v>
      </c>
      <c r="H477" s="155" t="s">
        <v>2204</v>
      </c>
      <c r="I477" s="0" t="s">
        <v>659</v>
      </c>
    </row>
    <row customHeight="1" ht="11.152499999999998">
      <c r="A478" s="155" t="s">
        <v>37</v>
      </c>
      <c r="B478" s="155" t="s">
        <v>73</v>
      </c>
      <c r="C478" s="155" t="s">
        <v>76</v>
      </c>
      <c r="D478" s="155" t="s">
        <v>490</v>
      </c>
      <c r="E478" s="155" t="s">
        <v>491</v>
      </c>
      <c r="F478" s="155" t="s">
        <v>2205</v>
      </c>
      <c r="G478" s="155" t="s">
        <v>2206</v>
      </c>
      <c r="H478" s="155" t="s">
        <v>2207</v>
      </c>
      <c r="I478" s="0" t="s">
        <v>495</v>
      </c>
    </row>
    <row customHeight="1" ht="11.152499999999998">
      <c r="A479" s="155" t="s">
        <v>37</v>
      </c>
      <c r="B479" s="155" t="s">
        <v>73</v>
      </c>
      <c r="C479" s="155" t="s">
        <v>76</v>
      </c>
      <c r="D479" s="155" t="s">
        <v>73</v>
      </c>
      <c r="E479" s="155" t="s">
        <v>76</v>
      </c>
      <c r="F479" s="155" t="s">
        <v>2208</v>
      </c>
      <c r="G479" s="155" t="s">
        <v>2209</v>
      </c>
      <c r="H479" s="155" t="s">
        <v>2207</v>
      </c>
      <c r="I479" s="0" t="s">
        <v>675</v>
      </c>
    </row>
    <row customHeight="1" ht="11.152499999999998">
      <c r="A480" s="155" t="s">
        <v>37</v>
      </c>
      <c r="B480" s="155" t="s">
        <v>477</v>
      </c>
      <c r="C480" s="155" t="s">
        <v>477</v>
      </c>
      <c r="D480" s="155" t="s">
        <v>477</v>
      </c>
      <c r="E480" s="155" t="s">
        <v>477</v>
      </c>
      <c r="F480" s="155" t="s">
        <v>2210</v>
      </c>
      <c r="G480" s="155" t="s">
        <v>2211</v>
      </c>
      <c r="H480" s="155" t="s">
        <v>2212</v>
      </c>
      <c r="I480" s="0" t="s">
        <v>2213</v>
      </c>
    </row>
    <row customHeight="1" ht="11.152499999999998">
      <c r="A481" s="155" t="s">
        <v>37</v>
      </c>
      <c r="B481" s="155" t="s">
        <v>444</v>
      </c>
      <c r="C481" s="155" t="s">
        <v>445</v>
      </c>
      <c r="D481" s="155" t="s">
        <v>444</v>
      </c>
      <c r="E481" s="155" t="s">
        <v>445</v>
      </c>
      <c r="F481" s="155" t="s">
        <v>2214</v>
      </c>
      <c r="G481" s="155" t="s">
        <v>2215</v>
      </c>
      <c r="H481" s="155" t="s">
        <v>2216</v>
      </c>
      <c r="I481" s="0" t="s">
        <v>470</v>
      </c>
    </row>
    <row customHeight="1" ht="11.152499999999998">
      <c r="A482" s="155" t="s">
        <v>37</v>
      </c>
      <c r="B482" s="155" t="s">
        <v>477</v>
      </c>
      <c r="C482" s="155" t="s">
        <v>477</v>
      </c>
      <c r="D482" s="155" t="s">
        <v>477</v>
      </c>
      <c r="E482" s="155" t="s">
        <v>477</v>
      </c>
      <c r="F482" s="155" t="s">
        <v>2217</v>
      </c>
      <c r="G482" s="155" t="s">
        <v>2218</v>
      </c>
      <c r="H482" s="155" t="s">
        <v>2219</v>
      </c>
      <c r="I482" s="0" t="s">
        <v>860</v>
      </c>
    </row>
    <row customHeight="1" ht="11.152499999999998">
      <c r="A483" s="155" t="s">
        <v>37</v>
      </c>
      <c r="B483" s="155" t="s">
        <v>477</v>
      </c>
      <c r="C483" s="155" t="s">
        <v>477</v>
      </c>
      <c r="D483" s="155" t="s">
        <v>477</v>
      </c>
      <c r="E483" s="155" t="s">
        <v>477</v>
      </c>
      <c r="F483" s="155" t="s">
        <v>2220</v>
      </c>
      <c r="G483" s="155" t="s">
        <v>2221</v>
      </c>
      <c r="H483" s="155" t="s">
        <v>2222</v>
      </c>
      <c r="I483" s="0" t="s">
        <v>495</v>
      </c>
    </row>
    <row customHeight="1" ht="11.152499999999998">
      <c r="A484" s="155" t="s">
        <v>37</v>
      </c>
      <c r="B484" s="155" t="s">
        <v>477</v>
      </c>
      <c r="C484" s="155" t="s">
        <v>477</v>
      </c>
      <c r="D484" s="155" t="s">
        <v>477</v>
      </c>
      <c r="E484" s="155" t="s">
        <v>477</v>
      </c>
      <c r="F484" s="155" t="s">
        <v>2223</v>
      </c>
      <c r="G484" s="155" t="s">
        <v>2224</v>
      </c>
      <c r="H484" s="155" t="s">
        <v>2225</v>
      </c>
      <c r="I484" s="0" t="s">
        <v>518</v>
      </c>
    </row>
    <row customHeight="1" ht="11.152499999999998">
      <c r="A485" s="155" t="s">
        <v>37</v>
      </c>
      <c r="B485" s="155" t="s">
        <v>73</v>
      </c>
      <c r="C485" s="155" t="s">
        <v>76</v>
      </c>
      <c r="D485" s="155" t="s">
        <v>490</v>
      </c>
      <c r="E485" s="155" t="s">
        <v>491</v>
      </c>
      <c r="F485" s="155" t="s">
        <v>2226</v>
      </c>
      <c r="G485" s="155" t="s">
        <v>2224</v>
      </c>
      <c r="H485" s="155" t="s">
        <v>2227</v>
      </c>
      <c r="I485" s="0" t="s">
        <v>495</v>
      </c>
    </row>
    <row customHeight="1" ht="11.152499999999998">
      <c r="A486" s="155" t="s">
        <v>37</v>
      </c>
      <c r="B486" s="155" t="s">
        <v>73</v>
      </c>
      <c r="C486" s="155" t="s">
        <v>76</v>
      </c>
      <c r="D486" s="155" t="s">
        <v>795</v>
      </c>
      <c r="E486" s="155" t="s">
        <v>796</v>
      </c>
      <c r="F486" s="155" t="s">
        <v>2228</v>
      </c>
      <c r="G486" s="155" t="s">
        <v>2229</v>
      </c>
      <c r="H486" s="155" t="s">
        <v>2230</v>
      </c>
      <c r="I486" s="0" t="s">
        <v>659</v>
      </c>
    </row>
    <row customHeight="1" ht="11.152499999999998">
      <c r="A487" s="155" t="s">
        <v>37</v>
      </c>
      <c r="B487" s="155" t="s">
        <v>73</v>
      </c>
      <c r="C487" s="155" t="s">
        <v>76</v>
      </c>
      <c r="D487" s="155" t="s">
        <v>73</v>
      </c>
      <c r="E487" s="155" t="s">
        <v>76</v>
      </c>
      <c r="F487" s="155" t="s">
        <v>2231</v>
      </c>
      <c r="G487" s="155" t="s">
        <v>2232</v>
      </c>
      <c r="H487" s="155" t="s">
        <v>2233</v>
      </c>
      <c r="I487" s="0" t="s">
        <v>425</v>
      </c>
    </row>
    <row customHeight="1" ht="11.152499999999998">
      <c r="A488" s="155" t="s">
        <v>37</v>
      </c>
      <c r="B488" s="155" t="s">
        <v>73</v>
      </c>
      <c r="C488" s="155" t="s">
        <v>76</v>
      </c>
      <c r="D488" s="155" t="s">
        <v>923</v>
      </c>
      <c r="E488" s="155" t="s">
        <v>924</v>
      </c>
      <c r="F488" s="155" t="s">
        <v>2234</v>
      </c>
      <c r="G488" s="155" t="s">
        <v>2235</v>
      </c>
      <c r="H488" s="155" t="s">
        <v>2236</v>
      </c>
      <c r="I488" s="0" t="s">
        <v>518</v>
      </c>
    </row>
    <row customHeight="1" ht="11.152499999999998">
      <c r="A489" s="155" t="s">
        <v>37</v>
      </c>
      <c r="B489" s="155" t="s">
        <v>73</v>
      </c>
      <c r="C489" s="155" t="s">
        <v>76</v>
      </c>
      <c r="D489" s="155" t="s">
        <v>795</v>
      </c>
      <c r="E489" s="155" t="s">
        <v>796</v>
      </c>
      <c r="F489" s="155" t="s">
        <v>2237</v>
      </c>
      <c r="G489" s="155" t="s">
        <v>2238</v>
      </c>
      <c r="H489" s="155" t="s">
        <v>2239</v>
      </c>
      <c r="I489" s="0" t="s">
        <v>659</v>
      </c>
    </row>
    <row customHeight="1" ht="11.152499999999998">
      <c r="A490" s="155" t="s">
        <v>37</v>
      </c>
      <c r="B490" s="155" t="s">
        <v>444</v>
      </c>
      <c r="C490" s="155" t="s">
        <v>445</v>
      </c>
      <c r="D490" s="155" t="s">
        <v>444</v>
      </c>
      <c r="E490" s="155" t="s">
        <v>445</v>
      </c>
      <c r="F490" s="155" t="s">
        <v>2240</v>
      </c>
      <c r="G490" s="155" t="s">
        <v>2241</v>
      </c>
      <c r="H490" s="155" t="s">
        <v>2242</v>
      </c>
      <c r="I490" s="0" t="s">
        <v>470</v>
      </c>
    </row>
    <row customHeight="1" ht="11.152499999999998">
      <c r="A491" s="155" t="s">
        <v>37</v>
      </c>
      <c r="B491" s="155" t="s">
        <v>461</v>
      </c>
      <c r="C491" s="155" t="s">
        <v>462</v>
      </c>
      <c r="D491" s="155" t="s">
        <v>461</v>
      </c>
      <c r="E491" s="155" t="s">
        <v>462</v>
      </c>
      <c r="F491" s="155" t="s">
        <v>2243</v>
      </c>
      <c r="G491" s="155" t="s">
        <v>2244</v>
      </c>
      <c r="H491" s="155" t="s">
        <v>2245</v>
      </c>
      <c r="I491" s="0" t="s">
        <v>663</v>
      </c>
    </row>
    <row customHeight="1" ht="11.152499999999998">
      <c r="A492" s="155" t="s">
        <v>37</v>
      </c>
      <c r="B492" s="155" t="s">
        <v>551</v>
      </c>
      <c r="C492" s="155" t="s">
        <v>552</v>
      </c>
      <c r="D492" s="155" t="s">
        <v>551</v>
      </c>
      <c r="E492" s="155" t="s">
        <v>552</v>
      </c>
      <c r="F492" s="155" t="s">
        <v>2246</v>
      </c>
      <c r="G492" s="155" t="s">
        <v>2247</v>
      </c>
      <c r="H492" s="155" t="s">
        <v>2248</v>
      </c>
      <c r="I492" s="0" t="s">
        <v>633</v>
      </c>
    </row>
    <row customHeight="1" ht="11.152499999999998">
      <c r="A493" s="155" t="s">
        <v>37</v>
      </c>
      <c r="B493" s="155" t="s">
        <v>444</v>
      </c>
      <c r="C493" s="155" t="s">
        <v>445</v>
      </c>
      <c r="D493" s="155" t="s">
        <v>444</v>
      </c>
      <c r="E493" s="155" t="s">
        <v>445</v>
      </c>
      <c r="F493" s="155" t="s">
        <v>2249</v>
      </c>
      <c r="G493" s="155" t="s">
        <v>2250</v>
      </c>
      <c r="H493" s="155" t="s">
        <v>2251</v>
      </c>
      <c r="I493" s="0" t="s">
        <v>470</v>
      </c>
    </row>
    <row customHeight="1" ht="11.152499999999998">
      <c r="A494" s="155" t="s">
        <v>37</v>
      </c>
      <c r="B494" s="155" t="s">
        <v>73</v>
      </c>
      <c r="C494" s="155" t="s">
        <v>76</v>
      </c>
      <c r="D494" s="155" t="s">
        <v>923</v>
      </c>
      <c r="E494" s="155" t="s">
        <v>924</v>
      </c>
      <c r="F494" s="155" t="s">
        <v>2252</v>
      </c>
      <c r="G494" s="155" t="s">
        <v>2253</v>
      </c>
      <c r="H494" s="155" t="s">
        <v>2198</v>
      </c>
      <c r="I494" s="0" t="s">
        <v>614</v>
      </c>
    </row>
    <row customHeight="1" ht="11.152499999999998">
      <c r="A495" s="155" t="s">
        <v>37</v>
      </c>
      <c r="B495" s="155" t="s">
        <v>73</v>
      </c>
      <c r="C495" s="155" t="s">
        <v>76</v>
      </c>
      <c r="D495" s="155" t="s">
        <v>73</v>
      </c>
      <c r="E495" s="155" t="s">
        <v>76</v>
      </c>
      <c r="F495" s="155" t="s">
        <v>2254</v>
      </c>
      <c r="G495" s="155" t="s">
        <v>2255</v>
      </c>
      <c r="H495" s="155" t="s">
        <v>2256</v>
      </c>
      <c r="I495" s="0" t="s">
        <v>518</v>
      </c>
    </row>
    <row customHeight="1" ht="11.152499999999998">
      <c r="A496" s="155" t="s">
        <v>37</v>
      </c>
      <c r="B496" s="155" t="s">
        <v>73</v>
      </c>
      <c r="C496" s="155" t="s">
        <v>76</v>
      </c>
      <c r="D496" s="155" t="s">
        <v>73</v>
      </c>
      <c r="E496" s="155" t="s">
        <v>76</v>
      </c>
      <c r="F496" s="155" t="s">
        <v>2257</v>
      </c>
      <c r="G496" s="155" t="s">
        <v>2258</v>
      </c>
      <c r="H496" s="155" t="s">
        <v>2201</v>
      </c>
      <c r="I496" s="0" t="s">
        <v>955</v>
      </c>
    </row>
    <row customHeight="1" ht="11.152499999999998">
      <c r="A497" s="155" t="s">
        <v>37</v>
      </c>
      <c r="B497" s="155" t="s">
        <v>551</v>
      </c>
      <c r="C497" s="155" t="s">
        <v>552</v>
      </c>
      <c r="D497" s="155" t="s">
        <v>551</v>
      </c>
      <c r="E497" s="155" t="s">
        <v>552</v>
      </c>
      <c r="F497" s="155" t="s">
        <v>2259</v>
      </c>
      <c r="G497" s="155" t="s">
        <v>2260</v>
      </c>
      <c r="H497" s="155" t="s">
        <v>2261</v>
      </c>
      <c r="I497" s="0" t="s">
        <v>633</v>
      </c>
    </row>
    <row customHeight="1" ht="11.152499999999998">
      <c r="A498" s="155" t="s">
        <v>37</v>
      </c>
      <c r="B498" s="155" t="s">
        <v>444</v>
      </c>
      <c r="C498" s="155" t="s">
        <v>445</v>
      </c>
      <c r="D498" s="155" t="s">
        <v>444</v>
      </c>
      <c r="E498" s="155" t="s">
        <v>445</v>
      </c>
      <c r="F498" s="155" t="s">
        <v>2262</v>
      </c>
      <c r="G498" s="155" t="s">
        <v>2263</v>
      </c>
      <c r="H498" s="155" t="s">
        <v>2264</v>
      </c>
      <c r="I498" s="0" t="s">
        <v>470</v>
      </c>
    </row>
    <row customHeight="1" ht="11.152499999999998">
      <c r="A499" s="155" t="s">
        <v>37</v>
      </c>
      <c r="B499" s="155" t="s">
        <v>444</v>
      </c>
      <c r="C499" s="155" t="s">
        <v>445</v>
      </c>
      <c r="D499" s="155" t="s">
        <v>444</v>
      </c>
      <c r="E499" s="155" t="s">
        <v>445</v>
      </c>
      <c r="F499" s="155" t="s">
        <v>2265</v>
      </c>
      <c r="G499" s="155" t="s">
        <v>2266</v>
      </c>
      <c r="H499" s="155" t="s">
        <v>2267</v>
      </c>
      <c r="I499" s="0" t="s">
        <v>470</v>
      </c>
    </row>
    <row customHeight="1" ht="11.152499999999998">
      <c r="A500" s="155" t="s">
        <v>37</v>
      </c>
      <c r="B500" s="155" t="s">
        <v>444</v>
      </c>
      <c r="C500" s="155" t="s">
        <v>445</v>
      </c>
      <c r="D500" s="155" t="s">
        <v>444</v>
      </c>
      <c r="E500" s="155" t="s">
        <v>445</v>
      </c>
      <c r="F500" s="155" t="s">
        <v>2268</v>
      </c>
      <c r="G500" s="155" t="s">
        <v>2269</v>
      </c>
      <c r="H500" s="155" t="s">
        <v>2270</v>
      </c>
      <c r="I500" s="0" t="s">
        <v>470</v>
      </c>
    </row>
    <row customHeight="1" ht="11.152499999999998">
      <c r="A501" s="155" t="s">
        <v>37</v>
      </c>
      <c r="B501" s="155" t="s">
        <v>730</v>
      </c>
      <c r="C501" s="155" t="s">
        <v>731</v>
      </c>
      <c r="D501" s="155" t="s">
        <v>2271</v>
      </c>
      <c r="E501" s="155" t="s">
        <v>2272</v>
      </c>
      <c r="F501" s="155" t="s">
        <v>2273</v>
      </c>
      <c r="G501" s="155" t="s">
        <v>2274</v>
      </c>
      <c r="H501" s="155" t="s">
        <v>2275</v>
      </c>
      <c r="I501" s="0" t="s">
        <v>633</v>
      </c>
    </row>
    <row customHeight="1" ht="11.152499999999998">
      <c r="A502" s="155" t="s">
        <v>37</v>
      </c>
      <c r="B502" s="155" t="s">
        <v>73</v>
      </c>
      <c r="C502" s="155" t="s">
        <v>76</v>
      </c>
      <c r="D502" s="155" t="s">
        <v>73</v>
      </c>
      <c r="E502" s="155" t="s">
        <v>76</v>
      </c>
      <c r="F502" s="155" t="s">
        <v>2276</v>
      </c>
      <c r="G502" s="155" t="s">
        <v>2277</v>
      </c>
      <c r="H502" s="155" t="s">
        <v>2278</v>
      </c>
      <c r="I502" s="0" t="s">
        <v>547</v>
      </c>
    </row>
    <row customHeight="1" ht="11.152499999999998">
      <c r="A503" s="155" t="s">
        <v>37</v>
      </c>
      <c r="B503" s="155" t="s">
        <v>444</v>
      </c>
      <c r="C503" s="155" t="s">
        <v>445</v>
      </c>
      <c r="D503" s="155" t="s">
        <v>444</v>
      </c>
      <c r="E503" s="155" t="s">
        <v>445</v>
      </c>
      <c r="F503" s="155" t="s">
        <v>2279</v>
      </c>
      <c r="G503" s="155" t="s">
        <v>2280</v>
      </c>
      <c r="H503" s="155" t="s">
        <v>2281</v>
      </c>
      <c r="I503" s="0" t="s">
        <v>577</v>
      </c>
    </row>
    <row customHeight="1" ht="11.152499999999998">
      <c r="A504" s="155" t="s">
        <v>37</v>
      </c>
      <c r="B504" s="155" t="s">
        <v>471</v>
      </c>
      <c r="C504" s="155" t="s">
        <v>472</v>
      </c>
      <c r="D504" s="155" t="s">
        <v>471</v>
      </c>
      <c r="E504" s="155" t="s">
        <v>472</v>
      </c>
      <c r="F504" s="155" t="s">
        <v>2282</v>
      </c>
      <c r="G504" s="155" t="s">
        <v>2283</v>
      </c>
      <c r="H504" s="155" t="s">
        <v>2284</v>
      </c>
      <c r="I504" s="0" t="s">
        <v>633</v>
      </c>
    </row>
    <row customHeight="1" ht="11.152499999999998">
      <c r="A505" s="155" t="s">
        <v>37</v>
      </c>
      <c r="B505" s="155" t="s">
        <v>758</v>
      </c>
      <c r="C505" s="155" t="s">
        <v>759</v>
      </c>
      <c r="D505" s="155" t="s">
        <v>775</v>
      </c>
      <c r="E505" s="155" t="s">
        <v>776</v>
      </c>
      <c r="F505" s="155" t="s">
        <v>2285</v>
      </c>
      <c r="G505" s="155" t="s">
        <v>2286</v>
      </c>
      <c r="H505" s="155" t="s">
        <v>2287</v>
      </c>
      <c r="I505" s="0" t="s">
        <v>589</v>
      </c>
    </row>
    <row customHeight="1" ht="11.152499999999998">
      <c r="A506" s="155" t="s">
        <v>37</v>
      </c>
      <c r="B506" s="155" t="s">
        <v>477</v>
      </c>
      <c r="C506" s="155" t="s">
        <v>477</v>
      </c>
      <c r="D506" s="155" t="s">
        <v>477</v>
      </c>
      <c r="E506" s="155" t="s">
        <v>477</v>
      </c>
      <c r="F506" s="155" t="s">
        <v>2288</v>
      </c>
      <c r="G506" s="155" t="s">
        <v>2289</v>
      </c>
      <c r="H506" s="155" t="s">
        <v>2290</v>
      </c>
      <c r="I506" s="0" t="s">
        <v>614</v>
      </c>
    </row>
    <row customHeight="1" ht="11.152499999999998">
      <c r="A507" s="155" t="s">
        <v>37</v>
      </c>
      <c r="B507" s="155" t="s">
        <v>73</v>
      </c>
      <c r="C507" s="155" t="s">
        <v>76</v>
      </c>
      <c r="D507" s="155" t="s">
        <v>73</v>
      </c>
      <c r="E507" s="155" t="s">
        <v>76</v>
      </c>
      <c r="F507" s="155" t="s">
        <v>2291</v>
      </c>
      <c r="G507" s="155" t="s">
        <v>2292</v>
      </c>
      <c r="H507" s="155" t="s">
        <v>2293</v>
      </c>
      <c r="I507" s="0" t="s">
        <v>610</v>
      </c>
    </row>
    <row customHeight="1" ht="11.152499999999998">
      <c r="A508" s="155" t="s">
        <v>37</v>
      </c>
      <c r="B508" s="155" t="s">
        <v>73</v>
      </c>
      <c r="C508" s="155" t="s">
        <v>76</v>
      </c>
      <c r="D508" s="155" t="s">
        <v>73</v>
      </c>
      <c r="E508" s="155" t="s">
        <v>76</v>
      </c>
      <c r="F508" s="155" t="s">
        <v>2294</v>
      </c>
      <c r="G508" s="155" t="s">
        <v>2295</v>
      </c>
      <c r="H508" s="155" t="s">
        <v>2296</v>
      </c>
      <c r="I508" s="0" t="s">
        <v>659</v>
      </c>
    </row>
    <row customHeight="1" ht="11.152499999999998">
      <c r="A509" s="155" t="s">
        <v>37</v>
      </c>
      <c r="B509" s="155" t="s">
        <v>73</v>
      </c>
      <c r="C509" s="155" t="s">
        <v>76</v>
      </c>
      <c r="D509" s="155" t="s">
        <v>73</v>
      </c>
      <c r="E509" s="155" t="s">
        <v>76</v>
      </c>
      <c r="F509" s="155" t="s">
        <v>2297</v>
      </c>
      <c r="G509" s="155" t="s">
        <v>2298</v>
      </c>
      <c r="H509" s="155" t="s">
        <v>2299</v>
      </c>
      <c r="I509" s="0" t="s">
        <v>495</v>
      </c>
    </row>
    <row customHeight="1" ht="11.152499999999998">
      <c r="A510" s="155" t="s">
        <v>37</v>
      </c>
      <c r="B510" s="155" t="s">
        <v>73</v>
      </c>
      <c r="C510" s="155" t="s">
        <v>76</v>
      </c>
      <c r="D510" s="155" t="s">
        <v>73</v>
      </c>
      <c r="E510" s="155" t="s">
        <v>76</v>
      </c>
      <c r="F510" s="155" t="s">
        <v>2300</v>
      </c>
      <c r="G510" s="155" t="s">
        <v>2301</v>
      </c>
      <c r="H510" s="155" t="s">
        <v>2302</v>
      </c>
      <c r="I510" s="0" t="s">
        <v>419</v>
      </c>
    </row>
    <row customHeight="1" ht="11.152499999999998">
      <c r="A511" s="155" t="s">
        <v>37</v>
      </c>
      <c r="B511" s="155" t="s">
        <v>853</v>
      </c>
      <c r="C511" s="155" t="s">
        <v>854</v>
      </c>
      <c r="D511" s="155" t="s">
        <v>1736</v>
      </c>
      <c r="E511" s="155" t="s">
        <v>1737</v>
      </c>
      <c r="F511" s="155" t="s">
        <v>2303</v>
      </c>
      <c r="G511" s="155" t="s">
        <v>2304</v>
      </c>
      <c r="H511" s="155" t="s">
        <v>2305</v>
      </c>
      <c r="I511" s="0" t="s">
        <v>860</v>
      </c>
    </row>
    <row customHeight="1" ht="11.152499999999998">
      <c r="A512" s="155" t="s">
        <v>37</v>
      </c>
      <c r="B512" s="155" t="s">
        <v>948</v>
      </c>
      <c r="C512" s="155" t="s">
        <v>949</v>
      </c>
      <c r="D512" s="155" t="s">
        <v>950</v>
      </c>
      <c r="E512" s="155" t="s">
        <v>951</v>
      </c>
      <c r="F512" s="155" t="s">
        <v>2306</v>
      </c>
      <c r="G512" s="155" t="s">
        <v>2307</v>
      </c>
      <c r="H512" s="155" t="s">
        <v>2308</v>
      </c>
      <c r="I512" s="0" t="s">
        <v>633</v>
      </c>
    </row>
    <row customHeight="1" ht="11.152499999999998">
      <c r="A513" s="155" t="s">
        <v>37</v>
      </c>
      <c r="B513" s="155" t="s">
        <v>551</v>
      </c>
      <c r="C513" s="155" t="s">
        <v>552</v>
      </c>
      <c r="D513" s="155" t="s">
        <v>551</v>
      </c>
      <c r="E513" s="155" t="s">
        <v>552</v>
      </c>
      <c r="F513" s="155" t="s">
        <v>2309</v>
      </c>
      <c r="G513" s="155" t="s">
        <v>2310</v>
      </c>
      <c r="H513" s="155" t="s">
        <v>2311</v>
      </c>
      <c r="I513" s="0" t="s">
        <v>633</v>
      </c>
    </row>
    <row customHeight="1" ht="11.152499999999998">
      <c r="A514" s="155" t="s">
        <v>37</v>
      </c>
      <c r="B514" s="155" t="s">
        <v>73</v>
      </c>
      <c r="C514" s="155" t="s">
        <v>76</v>
      </c>
      <c r="D514" s="155" t="s">
        <v>73</v>
      </c>
      <c r="E514" s="155" t="s">
        <v>76</v>
      </c>
      <c r="F514" s="155" t="s">
        <v>2312</v>
      </c>
      <c r="G514" s="155" t="s">
        <v>2313</v>
      </c>
      <c r="H514" s="155" t="s">
        <v>2314</v>
      </c>
      <c r="I514" s="0" t="s">
        <v>431</v>
      </c>
    </row>
    <row customHeight="1" ht="11.152499999999998">
      <c r="A515" s="155" t="s">
        <v>37</v>
      </c>
      <c r="B515" s="155" t="s">
        <v>73</v>
      </c>
      <c r="C515" s="155" t="s">
        <v>76</v>
      </c>
      <c r="D515" s="155" t="s">
        <v>73</v>
      </c>
      <c r="E515" s="155" t="s">
        <v>76</v>
      </c>
      <c r="F515" s="155" t="s">
        <v>2315</v>
      </c>
      <c r="G515" s="155" t="s">
        <v>2316</v>
      </c>
      <c r="H515" s="155" t="s">
        <v>2317</v>
      </c>
      <c r="I515" s="0" t="s">
        <v>2318</v>
      </c>
    </row>
    <row customHeight="1" ht="11.152499999999998">
      <c r="A516" s="155" t="s">
        <v>37</v>
      </c>
      <c r="B516" s="155" t="s">
        <v>73</v>
      </c>
      <c r="C516" s="155" t="s">
        <v>76</v>
      </c>
      <c r="D516" s="155" t="s">
        <v>73</v>
      </c>
      <c r="E516" s="155" t="s">
        <v>76</v>
      </c>
      <c r="F516" s="155" t="s">
        <v>2319</v>
      </c>
      <c r="G516" s="155" t="s">
        <v>2320</v>
      </c>
      <c r="H516" s="155" t="s">
        <v>2317</v>
      </c>
      <c r="I516" s="0" t="s">
        <v>2321</v>
      </c>
    </row>
    <row customHeight="1" ht="11.152499999999998">
      <c r="A517" s="155" t="s">
        <v>37</v>
      </c>
      <c r="B517" s="155" t="s">
        <v>73</v>
      </c>
      <c r="C517" s="155" t="s">
        <v>76</v>
      </c>
      <c r="D517" s="155" t="s">
        <v>73</v>
      </c>
      <c r="E517" s="155" t="s">
        <v>76</v>
      </c>
      <c r="F517" s="155" t="s">
        <v>2322</v>
      </c>
      <c r="G517" s="155" t="s">
        <v>2323</v>
      </c>
      <c r="H517" s="155" t="s">
        <v>2324</v>
      </c>
      <c r="I517" s="0" t="s">
        <v>57</v>
      </c>
    </row>
    <row customHeight="1" ht="11.152499999999998">
      <c r="A518" s="155" t="s">
        <v>37</v>
      </c>
      <c r="B518" s="155" t="s">
        <v>73</v>
      </c>
      <c r="C518" s="155" t="s">
        <v>76</v>
      </c>
      <c r="D518" s="155" t="s">
        <v>667</v>
      </c>
      <c r="E518" s="155" t="s">
        <v>668</v>
      </c>
      <c r="F518" s="155" t="s">
        <v>2325</v>
      </c>
      <c r="G518" s="155" t="s">
        <v>2326</v>
      </c>
      <c r="H518" s="155" t="s">
        <v>2327</v>
      </c>
      <c r="I518" s="0" t="s">
        <v>2328</v>
      </c>
    </row>
    <row customHeight="1" ht="11.152499999999998">
      <c r="A519" s="155" t="s">
        <v>37</v>
      </c>
      <c r="B519" s="155" t="s">
        <v>1101</v>
      </c>
      <c r="C519" s="155" t="s">
        <v>1102</v>
      </c>
      <c r="D519" s="155" t="s">
        <v>2329</v>
      </c>
      <c r="E519" s="155" t="s">
        <v>2330</v>
      </c>
      <c r="F519" s="155" t="s">
        <v>2331</v>
      </c>
      <c r="G519" s="155" t="s">
        <v>2332</v>
      </c>
      <c r="H519" s="155" t="s">
        <v>2333</v>
      </c>
      <c r="I519" s="0" t="s">
        <v>573</v>
      </c>
    </row>
    <row customHeight="1" ht="11.152499999999998">
      <c r="A520" s="155" t="s">
        <v>37</v>
      </c>
      <c r="B520" s="155" t="s">
        <v>444</v>
      </c>
      <c r="C520" s="155" t="s">
        <v>445</v>
      </c>
      <c r="D520" s="155" t="s">
        <v>444</v>
      </c>
      <c r="E520" s="155" t="s">
        <v>445</v>
      </c>
      <c r="F520" s="155" t="s">
        <v>2334</v>
      </c>
      <c r="G520" s="155" t="s">
        <v>2335</v>
      </c>
      <c r="H520" s="155" t="s">
        <v>2336</v>
      </c>
      <c r="I520" s="0" t="s">
        <v>449</v>
      </c>
    </row>
    <row customHeight="1" ht="11.152499999999998">
      <c r="A521" s="155" t="s">
        <v>37</v>
      </c>
      <c r="B521" s="155" t="s">
        <v>73</v>
      </c>
      <c r="C521" s="155" t="s">
        <v>76</v>
      </c>
      <c r="D521" s="155" t="s">
        <v>73</v>
      </c>
      <c r="E521" s="155" t="s">
        <v>76</v>
      </c>
      <c r="F521" s="155" t="s">
        <v>2337</v>
      </c>
      <c r="G521" s="155" t="s">
        <v>2338</v>
      </c>
      <c r="H521" s="155" t="s">
        <v>2339</v>
      </c>
      <c r="I521" s="0" t="s">
        <v>518</v>
      </c>
    </row>
    <row customHeight="1" ht="11.152499999999998">
      <c r="A522" s="155" t="s">
        <v>37</v>
      </c>
      <c r="B522" s="155" t="s">
        <v>444</v>
      </c>
      <c r="C522" s="155" t="s">
        <v>445</v>
      </c>
      <c r="D522" s="155" t="s">
        <v>444</v>
      </c>
      <c r="E522" s="155" t="s">
        <v>445</v>
      </c>
      <c r="F522" s="155" t="s">
        <v>2340</v>
      </c>
      <c r="G522" s="155" t="s">
        <v>2341</v>
      </c>
      <c r="H522" s="155" t="s">
        <v>2342</v>
      </c>
      <c r="I522" s="0" t="s">
        <v>470</v>
      </c>
    </row>
    <row customHeight="1" ht="11.152499999999998">
      <c r="A523" s="155" t="s">
        <v>37</v>
      </c>
      <c r="B523" s="155" t="s">
        <v>73</v>
      </c>
      <c r="C523" s="155" t="s">
        <v>76</v>
      </c>
      <c r="D523" s="155" t="s">
        <v>73</v>
      </c>
      <c r="E523" s="155" t="s">
        <v>76</v>
      </c>
      <c r="F523" s="155" t="s">
        <v>2343</v>
      </c>
      <c r="G523" s="155" t="s">
        <v>2341</v>
      </c>
      <c r="H523" s="155" t="s">
        <v>2344</v>
      </c>
      <c r="I523" s="0" t="s">
        <v>425</v>
      </c>
    </row>
    <row customHeight="1" ht="11.152499999999998">
      <c r="A524" s="155" t="s">
        <v>37</v>
      </c>
      <c r="B524" s="155" t="s">
        <v>461</v>
      </c>
      <c r="C524" s="155" t="s">
        <v>462</v>
      </c>
      <c r="D524" s="155" t="s">
        <v>461</v>
      </c>
      <c r="E524" s="155" t="s">
        <v>462</v>
      </c>
      <c r="F524" s="155" t="s">
        <v>2345</v>
      </c>
      <c r="G524" s="155" t="s">
        <v>2346</v>
      </c>
      <c r="H524" s="155" t="s">
        <v>2347</v>
      </c>
      <c r="I524" s="0" t="s">
        <v>663</v>
      </c>
    </row>
    <row customHeight="1" ht="11.152499999999998">
      <c r="A525" s="155" t="s">
        <v>37</v>
      </c>
      <c r="B525" s="155" t="s">
        <v>477</v>
      </c>
      <c r="C525" s="155" t="s">
        <v>477</v>
      </c>
      <c r="D525" s="155" t="s">
        <v>477</v>
      </c>
      <c r="E525" s="155" t="s">
        <v>477</v>
      </c>
      <c r="F525" s="155" t="s">
        <v>2348</v>
      </c>
      <c r="G525" s="155" t="s">
        <v>2349</v>
      </c>
      <c r="H525" s="155" t="s">
        <v>2350</v>
      </c>
      <c r="I525" s="0" t="s">
        <v>425</v>
      </c>
    </row>
    <row customHeight="1" ht="11.152499999999998">
      <c r="A526" s="155" t="s">
        <v>37</v>
      </c>
      <c r="B526" s="155" t="s">
        <v>73</v>
      </c>
      <c r="C526" s="155" t="s">
        <v>76</v>
      </c>
      <c r="D526" s="155" t="s">
        <v>73</v>
      </c>
      <c r="E526" s="155" t="s">
        <v>76</v>
      </c>
      <c r="F526" s="155" t="s">
        <v>2351</v>
      </c>
      <c r="G526" s="155" t="s">
        <v>2352</v>
      </c>
      <c r="H526" s="155" t="s">
        <v>2353</v>
      </c>
      <c r="I526" s="0" t="s">
        <v>495</v>
      </c>
    </row>
    <row customHeight="1" ht="11.152499999999998">
      <c r="A527" s="155" t="s">
        <v>37</v>
      </c>
      <c r="B527" s="155" t="s">
        <v>477</v>
      </c>
      <c r="C527" s="155" t="s">
        <v>477</v>
      </c>
      <c r="D527" s="155" t="s">
        <v>477</v>
      </c>
      <c r="E527" s="155" t="s">
        <v>477</v>
      </c>
      <c r="F527" s="155" t="s">
        <v>2354</v>
      </c>
      <c r="G527" s="155" t="s">
        <v>2355</v>
      </c>
      <c r="H527" s="155" t="s">
        <v>2356</v>
      </c>
      <c r="I527" s="0" t="s">
        <v>495</v>
      </c>
    </row>
    <row customHeight="1" ht="11.152499999999998">
      <c r="A528" s="155" t="s">
        <v>37</v>
      </c>
      <c r="B528" s="155" t="s">
        <v>568</v>
      </c>
      <c r="C528" s="155" t="s">
        <v>569</v>
      </c>
      <c r="D528" s="155" t="s">
        <v>568</v>
      </c>
      <c r="E528" s="155" t="s">
        <v>569</v>
      </c>
      <c r="F528" s="155" t="s">
        <v>2357</v>
      </c>
      <c r="G528" s="155" t="s">
        <v>2358</v>
      </c>
      <c r="H528" s="155" t="s">
        <v>2359</v>
      </c>
      <c r="I528" s="0" t="s">
        <v>2360</v>
      </c>
    </row>
    <row customHeight="1" ht="11.152499999999998">
      <c r="A529" s="155" t="s">
        <v>37</v>
      </c>
      <c r="B529" s="155" t="s">
        <v>948</v>
      </c>
      <c r="C529" s="155" t="s">
        <v>949</v>
      </c>
      <c r="D529" s="155" t="s">
        <v>1065</v>
      </c>
      <c r="E529" s="155" t="s">
        <v>1066</v>
      </c>
      <c r="F529" s="155" t="s">
        <v>2361</v>
      </c>
      <c r="G529" s="155" t="s">
        <v>2362</v>
      </c>
      <c r="H529" s="155" t="s">
        <v>2363</v>
      </c>
      <c r="I529" s="0" t="s">
        <v>900</v>
      </c>
    </row>
    <row customHeight="1" ht="11.152499999999998">
      <c r="A530" s="155" t="s">
        <v>37</v>
      </c>
      <c r="B530" s="155" t="s">
        <v>444</v>
      </c>
      <c r="C530" s="155" t="s">
        <v>445</v>
      </c>
      <c r="D530" s="155" t="s">
        <v>444</v>
      </c>
      <c r="E530" s="155" t="s">
        <v>445</v>
      </c>
      <c r="F530" s="155" t="s">
        <v>2364</v>
      </c>
      <c r="G530" s="155" t="s">
        <v>2365</v>
      </c>
      <c r="H530" s="155" t="s">
        <v>2366</v>
      </c>
      <c r="I530" s="0" t="s">
        <v>425</v>
      </c>
    </row>
    <row customHeight="1" ht="11.152499999999998">
      <c r="A531" s="155" t="s">
        <v>37</v>
      </c>
      <c r="B531" s="155" t="s">
        <v>477</v>
      </c>
      <c r="C531" s="155" t="s">
        <v>477</v>
      </c>
      <c r="D531" s="155" t="s">
        <v>477</v>
      </c>
      <c r="E531" s="155" t="s">
        <v>477</v>
      </c>
      <c r="F531" s="155" t="s">
        <v>2367</v>
      </c>
      <c r="G531" s="155" t="s">
        <v>2368</v>
      </c>
      <c r="H531" s="155" t="s">
        <v>2369</v>
      </c>
      <c r="I531" s="0" t="s">
        <v>2370</v>
      </c>
    </row>
    <row customHeight="1" ht="11.152499999999998">
      <c r="A532" s="155" t="s">
        <v>37</v>
      </c>
      <c r="B532" s="155" t="s">
        <v>444</v>
      </c>
      <c r="C532" s="155" t="s">
        <v>445</v>
      </c>
      <c r="D532" s="155" t="s">
        <v>444</v>
      </c>
      <c r="E532" s="155" t="s">
        <v>445</v>
      </c>
      <c r="F532" s="155" t="s">
        <v>2371</v>
      </c>
      <c r="G532" s="155" t="s">
        <v>2372</v>
      </c>
      <c r="H532" s="155" t="s">
        <v>2373</v>
      </c>
      <c r="I532" s="0" t="s">
        <v>449</v>
      </c>
    </row>
    <row customHeight="1" ht="11.152499999999998">
      <c r="A533" s="155" t="s">
        <v>37</v>
      </c>
      <c r="B533" s="155" t="s">
        <v>461</v>
      </c>
      <c r="C533" s="155" t="s">
        <v>462</v>
      </c>
      <c r="D533" s="155" t="s">
        <v>461</v>
      </c>
      <c r="E533" s="155" t="s">
        <v>462</v>
      </c>
      <c r="F533" s="155" t="s">
        <v>2374</v>
      </c>
      <c r="G533" s="155" t="s">
        <v>2375</v>
      </c>
      <c r="H533" s="155" t="s">
        <v>2376</v>
      </c>
      <c r="I533" s="0" t="s">
        <v>663</v>
      </c>
    </row>
    <row customHeight="1" ht="11.152499999999998">
      <c r="A534" s="155" t="s">
        <v>37</v>
      </c>
      <c r="B534" s="155" t="s">
        <v>477</v>
      </c>
      <c r="C534" s="155" t="s">
        <v>477</v>
      </c>
      <c r="D534" s="155" t="s">
        <v>477</v>
      </c>
      <c r="E534" s="155" t="s">
        <v>477</v>
      </c>
      <c r="F534" s="155" t="s">
        <v>2377</v>
      </c>
      <c r="G534" s="155" t="s">
        <v>2378</v>
      </c>
      <c r="H534" s="155" t="s">
        <v>2379</v>
      </c>
      <c r="I534" s="0" t="s">
        <v>2380</v>
      </c>
    </row>
    <row customHeight="1" ht="11.152499999999998">
      <c r="A535" s="155" t="s">
        <v>37</v>
      </c>
      <c r="B535" s="155" t="s">
        <v>477</v>
      </c>
      <c r="C535" s="155" t="s">
        <v>477</v>
      </c>
      <c r="D535" s="155" t="s">
        <v>477</v>
      </c>
      <c r="E535" s="155" t="s">
        <v>477</v>
      </c>
      <c r="F535" s="155" t="s">
        <v>2381</v>
      </c>
      <c r="G535" s="155" t="s">
        <v>2382</v>
      </c>
      <c r="H535" s="155" t="s">
        <v>2383</v>
      </c>
      <c r="I535" s="0" t="s">
        <v>2384</v>
      </c>
    </row>
    <row customHeight="1" ht="11.152499999999998">
      <c r="A536" s="155" t="s">
        <v>37</v>
      </c>
      <c r="B536" s="155" t="s">
        <v>73</v>
      </c>
      <c r="C536" s="155" t="s">
        <v>76</v>
      </c>
      <c r="D536" s="155" t="s">
        <v>73</v>
      </c>
      <c r="E536" s="155" t="s">
        <v>76</v>
      </c>
      <c r="F536" s="155" t="s">
        <v>2385</v>
      </c>
      <c r="G536" s="155" t="s">
        <v>2386</v>
      </c>
      <c r="H536" s="155" t="s">
        <v>2387</v>
      </c>
      <c r="I536" s="0" t="s">
        <v>2388</v>
      </c>
    </row>
    <row customHeight="1" ht="11.152499999999998">
      <c r="A537" s="155" t="s">
        <v>37</v>
      </c>
      <c r="B537" s="155" t="s">
        <v>444</v>
      </c>
      <c r="C537" s="155" t="s">
        <v>445</v>
      </c>
      <c r="D537" s="155" t="s">
        <v>444</v>
      </c>
      <c r="E537" s="155" t="s">
        <v>445</v>
      </c>
      <c r="F537" s="155" t="s">
        <v>2389</v>
      </c>
      <c r="G537" s="155" t="s">
        <v>2390</v>
      </c>
      <c r="H537" s="155" t="s">
        <v>2391</v>
      </c>
      <c r="I537" s="0" t="s">
        <v>470</v>
      </c>
    </row>
    <row customHeight="1" ht="11.152499999999998">
      <c r="A538" s="155" t="s">
        <v>37</v>
      </c>
      <c r="B538" s="155" t="s">
        <v>1224</v>
      </c>
      <c r="C538" s="155" t="s">
        <v>1225</v>
      </c>
      <c r="D538" s="155" t="s">
        <v>1487</v>
      </c>
      <c r="E538" s="155" t="s">
        <v>1488</v>
      </c>
      <c r="F538" s="155" t="s">
        <v>2392</v>
      </c>
      <c r="G538" s="155" t="s">
        <v>2393</v>
      </c>
      <c r="H538" s="155" t="s">
        <v>2394</v>
      </c>
      <c r="I538" s="0" t="s">
        <v>663</v>
      </c>
    </row>
    <row customHeight="1" ht="11.152499999999998">
      <c r="A539" s="155" t="s">
        <v>37</v>
      </c>
      <c r="B539" s="155" t="s">
        <v>444</v>
      </c>
      <c r="C539" s="155" t="s">
        <v>445</v>
      </c>
      <c r="D539" s="155" t="s">
        <v>444</v>
      </c>
      <c r="E539" s="155" t="s">
        <v>445</v>
      </c>
      <c r="F539" s="155" t="s">
        <v>2395</v>
      </c>
      <c r="G539" s="155" t="s">
        <v>2396</v>
      </c>
      <c r="H539" s="155" t="s">
        <v>2397</v>
      </c>
      <c r="I539" s="0" t="s">
        <v>470</v>
      </c>
    </row>
    <row customHeight="1" ht="11.152499999999998">
      <c r="A540" s="155" t="s">
        <v>37</v>
      </c>
      <c r="B540" s="155" t="s">
        <v>73</v>
      </c>
      <c r="C540" s="155" t="s">
        <v>76</v>
      </c>
      <c r="D540" s="155" t="s">
        <v>667</v>
      </c>
      <c r="E540" s="155" t="s">
        <v>668</v>
      </c>
      <c r="F540" s="155" t="s">
        <v>2398</v>
      </c>
      <c r="G540" s="155" t="s">
        <v>2399</v>
      </c>
      <c r="H540" s="155" t="s">
        <v>2400</v>
      </c>
      <c r="I540" s="0" t="s">
        <v>57</v>
      </c>
    </row>
    <row customHeight="1" ht="11.152499999999998">
      <c r="A541" s="155" t="s">
        <v>37</v>
      </c>
      <c r="B541" s="155" t="s">
        <v>758</v>
      </c>
      <c r="C541" s="155" t="s">
        <v>759</v>
      </c>
      <c r="D541" s="155" t="s">
        <v>2401</v>
      </c>
      <c r="E541" s="155" t="s">
        <v>2402</v>
      </c>
      <c r="F541" s="155" t="s">
        <v>2403</v>
      </c>
      <c r="G541" s="155" t="s">
        <v>2404</v>
      </c>
      <c r="H541" s="155" t="s">
        <v>2405</v>
      </c>
      <c r="I541" s="0" t="s">
        <v>614</v>
      </c>
    </row>
    <row customHeight="1" ht="11.152499999999998">
      <c r="A542" s="155" t="s">
        <v>37</v>
      </c>
      <c r="B542" s="155" t="s">
        <v>444</v>
      </c>
      <c r="C542" s="155" t="s">
        <v>445</v>
      </c>
      <c r="D542" s="155" t="s">
        <v>444</v>
      </c>
      <c r="E542" s="155" t="s">
        <v>445</v>
      </c>
      <c r="F542" s="155" t="s">
        <v>2406</v>
      </c>
      <c r="G542" s="155" t="s">
        <v>2407</v>
      </c>
      <c r="H542" s="155" t="s">
        <v>2408</v>
      </c>
      <c r="I542" s="0" t="s">
        <v>470</v>
      </c>
    </row>
    <row customHeight="1" ht="11.152499999999998">
      <c r="A543" s="155" t="s">
        <v>37</v>
      </c>
      <c r="B543" s="155" t="s">
        <v>73</v>
      </c>
      <c r="C543" s="155" t="s">
        <v>76</v>
      </c>
      <c r="D543" s="155" t="s">
        <v>73</v>
      </c>
      <c r="E543" s="155" t="s">
        <v>76</v>
      </c>
      <c r="F543" s="155" t="s">
        <v>2409</v>
      </c>
      <c r="G543" s="155" t="s">
        <v>2410</v>
      </c>
      <c r="H543" s="155" t="s">
        <v>2411</v>
      </c>
      <c r="I543" s="0" t="s">
        <v>547</v>
      </c>
    </row>
    <row customHeight="1" ht="11.152499999999998">
      <c r="A544" s="155" t="s">
        <v>37</v>
      </c>
      <c r="B544" s="155" t="s">
        <v>551</v>
      </c>
      <c r="C544" s="155" t="s">
        <v>552</v>
      </c>
      <c r="D544" s="155" t="s">
        <v>551</v>
      </c>
      <c r="E544" s="155" t="s">
        <v>552</v>
      </c>
      <c r="F544" s="155" t="s">
        <v>2412</v>
      </c>
      <c r="G544" s="155" t="s">
        <v>2413</v>
      </c>
      <c r="H544" s="155" t="s">
        <v>2414</v>
      </c>
      <c r="I544" s="0" t="s">
        <v>633</v>
      </c>
    </row>
    <row customHeight="1" ht="11.152499999999998">
      <c r="A545" s="155" t="s">
        <v>37</v>
      </c>
      <c r="B545" s="155" t="s">
        <v>73</v>
      </c>
      <c r="C545" s="155" t="s">
        <v>76</v>
      </c>
      <c r="D545" s="155" t="s">
        <v>73</v>
      </c>
      <c r="E545" s="155" t="s">
        <v>76</v>
      </c>
      <c r="F545" s="155" t="s">
        <v>2415</v>
      </c>
      <c r="G545" s="155" t="s">
        <v>2416</v>
      </c>
      <c r="H545" s="155" t="s">
        <v>2411</v>
      </c>
      <c r="I545" s="0" t="s">
        <v>614</v>
      </c>
    </row>
    <row customHeight="1" ht="11.152499999999998">
      <c r="A546" s="155" t="s">
        <v>37</v>
      </c>
      <c r="B546" s="155" t="s">
        <v>73</v>
      </c>
      <c r="C546" s="155" t="s">
        <v>76</v>
      </c>
      <c r="D546" s="155" t="s">
        <v>73</v>
      </c>
      <c r="E546" s="155" t="s">
        <v>76</v>
      </c>
      <c r="F546" s="155" t="s">
        <v>2417</v>
      </c>
      <c r="G546" s="155" t="s">
        <v>2418</v>
      </c>
      <c r="H546" s="155" t="s">
        <v>2419</v>
      </c>
      <c r="I546" s="0" t="s">
        <v>57</v>
      </c>
    </row>
    <row customHeight="1" ht="11.152499999999998">
      <c r="A547" s="155" t="s">
        <v>37</v>
      </c>
      <c r="B547" s="155" t="s">
        <v>477</v>
      </c>
      <c r="C547" s="155" t="s">
        <v>477</v>
      </c>
      <c r="D547" s="155" t="s">
        <v>477</v>
      </c>
      <c r="E547" s="155" t="s">
        <v>477</v>
      </c>
      <c r="F547" s="155" t="s">
        <v>2420</v>
      </c>
      <c r="G547" s="155" t="s">
        <v>2421</v>
      </c>
      <c r="H547" s="155" t="s">
        <v>2422</v>
      </c>
      <c r="I547" s="0" t="s">
        <v>2423</v>
      </c>
    </row>
    <row customHeight="1" ht="11.152499999999998">
      <c r="A548" s="155" t="s">
        <v>37</v>
      </c>
      <c r="B548" s="155" t="s">
        <v>730</v>
      </c>
      <c r="C548" s="155" t="s">
        <v>731</v>
      </c>
      <c r="D548" s="155" t="s">
        <v>877</v>
      </c>
      <c r="E548" s="155" t="s">
        <v>878</v>
      </c>
      <c r="F548" s="155" t="s">
        <v>2424</v>
      </c>
      <c r="G548" s="155" t="s">
        <v>2425</v>
      </c>
      <c r="H548" s="155" t="s">
        <v>2426</v>
      </c>
      <c r="I548" s="0" t="s">
        <v>633</v>
      </c>
    </row>
    <row customHeight="1" ht="11.152499999999998">
      <c r="A549" s="155" t="s">
        <v>37</v>
      </c>
      <c r="B549" s="155" t="s">
        <v>444</v>
      </c>
      <c r="C549" s="155" t="s">
        <v>445</v>
      </c>
      <c r="D549" s="155" t="s">
        <v>444</v>
      </c>
      <c r="E549" s="155" t="s">
        <v>445</v>
      </c>
      <c r="F549" s="155" t="s">
        <v>2427</v>
      </c>
      <c r="G549" s="155" t="s">
        <v>2428</v>
      </c>
      <c r="H549" s="155" t="s">
        <v>2429</v>
      </c>
      <c r="I549" s="0" t="s">
        <v>449</v>
      </c>
    </row>
    <row customHeight="1" ht="11.152499999999998">
      <c r="A550" s="155" t="s">
        <v>37</v>
      </c>
      <c r="B550" s="155" t="s">
        <v>73</v>
      </c>
      <c r="C550" s="155" t="s">
        <v>76</v>
      </c>
      <c r="D550" s="155" t="s">
        <v>73</v>
      </c>
      <c r="E550" s="155" t="s">
        <v>76</v>
      </c>
      <c r="F550" s="155" t="s">
        <v>2430</v>
      </c>
      <c r="G550" s="155" t="s">
        <v>2431</v>
      </c>
      <c r="H550" s="155" t="s">
        <v>2432</v>
      </c>
      <c r="I550" s="0" t="s">
        <v>614</v>
      </c>
    </row>
    <row customHeight="1" ht="11.152499999999998">
      <c r="A551" s="155" t="s">
        <v>37</v>
      </c>
      <c r="B551" s="155" t="s">
        <v>477</v>
      </c>
      <c r="C551" s="155" t="s">
        <v>477</v>
      </c>
      <c r="D551" s="155" t="s">
        <v>477</v>
      </c>
      <c r="E551" s="155" t="s">
        <v>477</v>
      </c>
      <c r="F551" s="155" t="s">
        <v>2433</v>
      </c>
      <c r="G551" s="155" t="s">
        <v>2434</v>
      </c>
      <c r="H551" s="155" t="s">
        <v>2435</v>
      </c>
      <c r="I551" s="0" t="s">
        <v>614</v>
      </c>
    </row>
    <row customHeight="1" ht="11.152499999999998">
      <c r="A552" s="155" t="s">
        <v>37</v>
      </c>
      <c r="B552" s="155" t="s">
        <v>73</v>
      </c>
      <c r="C552" s="155" t="s">
        <v>76</v>
      </c>
      <c r="D552" s="155" t="s">
        <v>73</v>
      </c>
      <c r="E552" s="155" t="s">
        <v>76</v>
      </c>
      <c r="F552" s="155" t="s">
        <v>2436</v>
      </c>
      <c r="G552" s="155" t="s">
        <v>2437</v>
      </c>
      <c r="H552" s="155" t="s">
        <v>2438</v>
      </c>
      <c r="I552" s="0" t="s">
        <v>547</v>
      </c>
    </row>
    <row customHeight="1" ht="11.152499999999998">
      <c r="A553" s="155" t="s">
        <v>37</v>
      </c>
      <c r="B553" s="155" t="s">
        <v>477</v>
      </c>
      <c r="C553" s="155" t="s">
        <v>477</v>
      </c>
      <c r="D553" s="155" t="s">
        <v>477</v>
      </c>
      <c r="E553" s="155" t="s">
        <v>477</v>
      </c>
      <c r="F553" s="155" t="s">
        <v>2439</v>
      </c>
      <c r="G553" s="155" t="s">
        <v>2440</v>
      </c>
      <c r="H553" s="155" t="s">
        <v>2441</v>
      </c>
      <c r="I553" s="0" t="s">
        <v>2442</v>
      </c>
    </row>
    <row customHeight="1" ht="11.152499999999998">
      <c r="A554" s="155" t="s">
        <v>37</v>
      </c>
      <c r="B554" s="155" t="s">
        <v>73</v>
      </c>
      <c r="C554" s="155" t="s">
        <v>76</v>
      </c>
      <c r="D554" s="155" t="s">
        <v>73</v>
      </c>
      <c r="E554" s="155" t="s">
        <v>76</v>
      </c>
      <c r="F554" s="155" t="s">
        <v>2443</v>
      </c>
      <c r="G554" s="155" t="s">
        <v>2444</v>
      </c>
      <c r="H554" s="155" t="s">
        <v>2445</v>
      </c>
      <c r="I554" s="0" t="s">
        <v>57</v>
      </c>
    </row>
    <row customHeight="1" ht="11.152499999999998">
      <c r="A555" s="155" t="s">
        <v>37</v>
      </c>
      <c r="B555" s="155" t="s">
        <v>477</v>
      </c>
      <c r="C555" s="155" t="s">
        <v>477</v>
      </c>
      <c r="D555" s="155" t="s">
        <v>477</v>
      </c>
      <c r="E555" s="155" t="s">
        <v>477</v>
      </c>
      <c r="F555" s="155" t="s">
        <v>2446</v>
      </c>
      <c r="G555" s="155" t="s">
        <v>2447</v>
      </c>
      <c r="H555" s="155" t="s">
        <v>2448</v>
      </c>
      <c r="I555" s="0" t="s">
        <v>489</v>
      </c>
    </row>
    <row customHeight="1" ht="11.152499999999998">
      <c r="A556" s="155" t="s">
        <v>37</v>
      </c>
      <c r="B556" s="155" t="s">
        <v>73</v>
      </c>
      <c r="C556" s="155" t="s">
        <v>76</v>
      </c>
      <c r="D556" s="155" t="s">
        <v>795</v>
      </c>
      <c r="E556" s="155" t="s">
        <v>796</v>
      </c>
      <c r="F556" s="155" t="s">
        <v>2449</v>
      </c>
      <c r="G556" s="155" t="s">
        <v>2450</v>
      </c>
      <c r="H556" s="155" t="s">
        <v>2451</v>
      </c>
      <c r="I556" s="0" t="s">
        <v>659</v>
      </c>
    </row>
    <row customHeight="1" ht="11.152499999999998">
      <c r="A557" s="155" t="s">
        <v>37</v>
      </c>
      <c r="B557" s="155" t="s">
        <v>73</v>
      </c>
      <c r="C557" s="155" t="s">
        <v>76</v>
      </c>
      <c r="D557" s="155" t="s">
        <v>795</v>
      </c>
      <c r="E557" s="155" t="s">
        <v>796</v>
      </c>
      <c r="F557" s="155" t="s">
        <v>2452</v>
      </c>
      <c r="G557" s="155" t="s">
        <v>2453</v>
      </c>
      <c r="H557" s="155" t="s">
        <v>2454</v>
      </c>
      <c r="I557" s="0" t="s">
        <v>659</v>
      </c>
    </row>
    <row customHeight="1" ht="11.152499999999998">
      <c r="A558" s="155" t="s">
        <v>37</v>
      </c>
      <c r="B558" s="155" t="s">
        <v>477</v>
      </c>
      <c r="C558" s="155" t="s">
        <v>477</v>
      </c>
      <c r="D558" s="155" t="s">
        <v>477</v>
      </c>
      <c r="E558" s="155" t="s">
        <v>477</v>
      </c>
      <c r="F558" s="155" t="s">
        <v>2455</v>
      </c>
      <c r="G558" s="155" t="s">
        <v>2456</v>
      </c>
      <c r="H558" s="155" t="s">
        <v>2457</v>
      </c>
      <c r="I558" s="0" t="s">
        <v>2442</v>
      </c>
    </row>
    <row customHeight="1" ht="11.152499999999998">
      <c r="A559" s="155" t="s">
        <v>37</v>
      </c>
      <c r="B559" s="155" t="s">
        <v>73</v>
      </c>
      <c r="C559" s="155" t="s">
        <v>76</v>
      </c>
      <c r="D559" s="155" t="s">
        <v>73</v>
      </c>
      <c r="E559" s="155" t="s">
        <v>76</v>
      </c>
      <c r="F559" s="155" t="s">
        <v>2458</v>
      </c>
      <c r="G559" s="155" t="s">
        <v>2459</v>
      </c>
      <c r="H559" s="155" t="s">
        <v>2454</v>
      </c>
      <c r="I559" s="0" t="s">
        <v>495</v>
      </c>
    </row>
    <row customHeight="1" ht="11.152499999999998">
      <c r="A560" s="155" t="s">
        <v>37</v>
      </c>
      <c r="B560" s="155" t="s">
        <v>519</v>
      </c>
      <c r="C560" s="155" t="s">
        <v>520</v>
      </c>
      <c r="D560" s="155" t="s">
        <v>1149</v>
      </c>
      <c r="E560" s="155" t="s">
        <v>1150</v>
      </c>
      <c r="F560" s="155" t="s">
        <v>2460</v>
      </c>
      <c r="G560" s="155" t="s">
        <v>2461</v>
      </c>
      <c r="H560" s="155" t="s">
        <v>2462</v>
      </c>
      <c r="I560" s="0" t="s">
        <v>900</v>
      </c>
    </row>
    <row customHeight="1" ht="11.152499999999998">
      <c r="A561" s="155" t="s">
        <v>37</v>
      </c>
      <c r="B561" s="155" t="s">
        <v>584</v>
      </c>
      <c r="C561" s="155" t="s">
        <v>585</v>
      </c>
      <c r="D561" s="155" t="s">
        <v>584</v>
      </c>
      <c r="E561" s="155" t="s">
        <v>585</v>
      </c>
      <c r="F561" s="155" t="s">
        <v>2463</v>
      </c>
      <c r="G561" s="155" t="s">
        <v>2464</v>
      </c>
      <c r="H561" s="155" t="s">
        <v>2465</v>
      </c>
      <c r="I561" s="0" t="s">
        <v>864</v>
      </c>
    </row>
    <row customHeight="1" ht="11.152499999999998">
      <c r="A562" s="155" t="s">
        <v>37</v>
      </c>
      <c r="B562" s="155" t="s">
        <v>477</v>
      </c>
      <c r="C562" s="155" t="s">
        <v>477</v>
      </c>
      <c r="D562" s="155" t="s">
        <v>477</v>
      </c>
      <c r="E562" s="155" t="s">
        <v>477</v>
      </c>
      <c r="F562" s="155" t="s">
        <v>2466</v>
      </c>
      <c r="G562" s="155" t="s">
        <v>2467</v>
      </c>
      <c r="H562" s="155" t="s">
        <v>2468</v>
      </c>
      <c r="I562" s="0" t="s">
        <v>57</v>
      </c>
    </row>
    <row customHeight="1" ht="11.152499999999998">
      <c r="A563" s="155" t="s">
        <v>37</v>
      </c>
      <c r="B563" s="155" t="s">
        <v>73</v>
      </c>
      <c r="C563" s="155" t="s">
        <v>76</v>
      </c>
      <c r="D563" s="155" t="s">
        <v>667</v>
      </c>
      <c r="E563" s="155" t="s">
        <v>668</v>
      </c>
      <c r="F563" s="155" t="s">
        <v>2469</v>
      </c>
      <c r="G563" s="155" t="s">
        <v>2467</v>
      </c>
      <c r="H563" s="155" t="s">
        <v>2468</v>
      </c>
      <c r="I563" s="0" t="s">
        <v>2470</v>
      </c>
    </row>
    <row customHeight="1" ht="11.152499999999998">
      <c r="A564" s="155" t="s">
        <v>37</v>
      </c>
      <c r="B564" s="155" t="s">
        <v>73</v>
      </c>
      <c r="C564" s="155" t="s">
        <v>76</v>
      </c>
      <c r="D564" s="155" t="s">
        <v>667</v>
      </c>
      <c r="E564" s="155" t="s">
        <v>668</v>
      </c>
      <c r="F564" s="155" t="s">
        <v>2471</v>
      </c>
      <c r="G564" s="155" t="s">
        <v>2472</v>
      </c>
      <c r="H564" s="155" t="s">
        <v>2473</v>
      </c>
      <c r="I564" s="0" t="s">
        <v>57</v>
      </c>
    </row>
    <row customHeight="1" ht="11.152499999999998">
      <c r="A565" s="155" t="s">
        <v>37</v>
      </c>
      <c r="B565" s="155" t="s">
        <v>948</v>
      </c>
      <c r="C565" s="155" t="s">
        <v>949</v>
      </c>
      <c r="D565" s="155" t="s">
        <v>1166</v>
      </c>
      <c r="E565" s="155" t="s">
        <v>1167</v>
      </c>
      <c r="F565" s="155" t="s">
        <v>2474</v>
      </c>
      <c r="G565" s="155" t="s">
        <v>2475</v>
      </c>
      <c r="H565" s="155" t="s">
        <v>2476</v>
      </c>
      <c r="I565" s="0" t="s">
        <v>633</v>
      </c>
    </row>
    <row customHeight="1" ht="11.152499999999998">
      <c r="A566" s="155" t="s">
        <v>37</v>
      </c>
      <c r="B566" s="155" t="s">
        <v>477</v>
      </c>
      <c r="C566" s="155" t="s">
        <v>477</v>
      </c>
      <c r="D566" s="155" t="s">
        <v>477</v>
      </c>
      <c r="E566" s="155" t="s">
        <v>477</v>
      </c>
      <c r="F566" s="155" t="s">
        <v>2477</v>
      </c>
      <c r="G566" s="155" t="s">
        <v>2478</v>
      </c>
      <c r="H566" s="155" t="s">
        <v>2479</v>
      </c>
      <c r="I566" s="0" t="s">
        <v>2480</v>
      </c>
    </row>
    <row customHeight="1" ht="11.152499999999998">
      <c r="A567" s="155" t="s">
        <v>37</v>
      </c>
      <c r="B567" s="155" t="s">
        <v>1101</v>
      </c>
      <c r="C567" s="155" t="s">
        <v>1102</v>
      </c>
      <c r="D567" s="155" t="s">
        <v>1309</v>
      </c>
      <c r="E567" s="155" t="s">
        <v>1310</v>
      </c>
      <c r="F567" s="155" t="s">
        <v>2481</v>
      </c>
      <c r="G567" s="155" t="s">
        <v>2482</v>
      </c>
      <c r="H567" s="155" t="s">
        <v>2483</v>
      </c>
      <c r="I567" s="0" t="s">
        <v>663</v>
      </c>
    </row>
    <row customHeight="1" ht="11.152499999999998">
      <c r="A568" s="155" t="s">
        <v>37</v>
      </c>
      <c r="B568" s="155" t="s">
        <v>477</v>
      </c>
      <c r="C568" s="155" t="s">
        <v>477</v>
      </c>
      <c r="D568" s="155" t="s">
        <v>477</v>
      </c>
      <c r="E568" s="155" t="s">
        <v>477</v>
      </c>
      <c r="F568" s="155" t="s">
        <v>2484</v>
      </c>
      <c r="G568" s="155" t="s">
        <v>2482</v>
      </c>
      <c r="H568" s="155" t="s">
        <v>2485</v>
      </c>
      <c r="I568" s="0" t="s">
        <v>2486</v>
      </c>
    </row>
    <row customHeight="1" ht="11.152499999999998">
      <c r="A569" s="155" t="s">
        <v>37</v>
      </c>
      <c r="B569" s="155" t="s">
        <v>444</v>
      </c>
      <c r="C569" s="155" t="s">
        <v>445</v>
      </c>
      <c r="D569" s="155" t="s">
        <v>444</v>
      </c>
      <c r="E569" s="155" t="s">
        <v>445</v>
      </c>
      <c r="F569" s="155" t="s">
        <v>2487</v>
      </c>
      <c r="G569" s="155" t="s">
        <v>2488</v>
      </c>
      <c r="H569" s="155" t="s">
        <v>2489</v>
      </c>
      <c r="I569" s="0" t="s">
        <v>2490</v>
      </c>
    </row>
    <row customHeight="1" ht="11.152499999999998">
      <c r="A570" s="155" t="s">
        <v>37</v>
      </c>
      <c r="B570" s="155" t="s">
        <v>73</v>
      </c>
      <c r="C570" s="155" t="s">
        <v>76</v>
      </c>
      <c r="D570" s="155" t="s">
        <v>490</v>
      </c>
      <c r="E570" s="155" t="s">
        <v>491</v>
      </c>
      <c r="F570" s="155" t="s">
        <v>2491</v>
      </c>
      <c r="G570" s="155" t="s">
        <v>2492</v>
      </c>
      <c r="H570" s="155" t="s">
        <v>2493</v>
      </c>
      <c r="I570" s="0" t="s">
        <v>495</v>
      </c>
    </row>
    <row customHeight="1" ht="11.152499999999998">
      <c r="A571" s="155" t="s">
        <v>37</v>
      </c>
      <c r="B571" s="155" t="s">
        <v>73</v>
      </c>
      <c r="C571" s="155" t="s">
        <v>76</v>
      </c>
      <c r="D571" s="155" t="s">
        <v>73</v>
      </c>
      <c r="E571" s="155" t="s">
        <v>76</v>
      </c>
      <c r="F571" s="155" t="s">
        <v>2494</v>
      </c>
      <c r="G571" s="155" t="s">
        <v>2495</v>
      </c>
      <c r="H571" s="155" t="s">
        <v>2496</v>
      </c>
      <c r="I571" s="0" t="s">
        <v>425</v>
      </c>
    </row>
    <row customHeight="1" ht="11.152499999999998">
      <c r="A572" s="155" t="s">
        <v>37</v>
      </c>
      <c r="B572" s="155" t="s">
        <v>477</v>
      </c>
      <c r="C572" s="155" t="s">
        <v>477</v>
      </c>
      <c r="D572" s="155" t="s">
        <v>477</v>
      </c>
      <c r="E572" s="155" t="s">
        <v>477</v>
      </c>
      <c r="F572" s="155" t="s">
        <v>2497</v>
      </c>
      <c r="G572" s="155" t="s">
        <v>2498</v>
      </c>
      <c r="H572" s="155" t="s">
        <v>2499</v>
      </c>
      <c r="I572" s="0" t="s">
        <v>2500</v>
      </c>
    </row>
    <row customHeight="1" ht="11.152499999999998">
      <c r="A573" s="155" t="s">
        <v>37</v>
      </c>
      <c r="B573" s="155" t="s">
        <v>73</v>
      </c>
      <c r="C573" s="155" t="s">
        <v>76</v>
      </c>
      <c r="D573" s="155" t="s">
        <v>73</v>
      </c>
      <c r="E573" s="155" t="s">
        <v>76</v>
      </c>
      <c r="F573" s="155" t="s">
        <v>2501</v>
      </c>
      <c r="G573" s="155" t="s">
        <v>2502</v>
      </c>
      <c r="H573" s="155" t="s">
        <v>2503</v>
      </c>
      <c r="I573" s="0" t="s">
        <v>57</v>
      </c>
    </row>
    <row customHeight="1" ht="11.152499999999998">
      <c r="A574" s="155" t="s">
        <v>37</v>
      </c>
      <c r="B574" s="155" t="s">
        <v>73</v>
      </c>
      <c r="C574" s="155" t="s">
        <v>76</v>
      </c>
      <c r="D574" s="155" t="s">
        <v>73</v>
      </c>
      <c r="E574" s="155" t="s">
        <v>76</v>
      </c>
      <c r="F574" s="155" t="s">
        <v>2504</v>
      </c>
      <c r="G574" s="155" t="s">
        <v>2505</v>
      </c>
      <c r="H574" s="155" t="s">
        <v>2506</v>
      </c>
      <c r="I574" s="0" t="s">
        <v>659</v>
      </c>
    </row>
    <row customHeight="1" ht="11.152499999999998">
      <c r="A575" s="155" t="s">
        <v>37</v>
      </c>
      <c r="B575" s="155" t="s">
        <v>73</v>
      </c>
      <c r="C575" s="155" t="s">
        <v>76</v>
      </c>
      <c r="D575" s="155" t="s">
        <v>980</v>
      </c>
      <c r="E575" s="155" t="s">
        <v>981</v>
      </c>
      <c r="F575" s="155" t="s">
        <v>2507</v>
      </c>
      <c r="G575" s="155" t="s">
        <v>2508</v>
      </c>
      <c r="H575" s="155" t="s">
        <v>2509</v>
      </c>
      <c r="I575" s="0" t="s">
        <v>547</v>
      </c>
    </row>
    <row customHeight="1" ht="11.152499999999998">
      <c r="A576" s="155" t="s">
        <v>37</v>
      </c>
      <c r="B576" s="155" t="s">
        <v>444</v>
      </c>
      <c r="C576" s="155" t="s">
        <v>445</v>
      </c>
      <c r="D576" s="155" t="s">
        <v>444</v>
      </c>
      <c r="E576" s="155" t="s">
        <v>445</v>
      </c>
      <c r="F576" s="155" t="s">
        <v>2510</v>
      </c>
      <c r="G576" s="155" t="s">
        <v>2511</v>
      </c>
      <c r="H576" s="155" t="s">
        <v>2512</v>
      </c>
      <c r="I576" s="0" t="s">
        <v>470</v>
      </c>
    </row>
    <row customHeight="1" ht="11.152499999999998">
      <c r="A577" s="155" t="s">
        <v>37</v>
      </c>
      <c r="B577" s="155" t="s">
        <v>73</v>
      </c>
      <c r="C577" s="155" t="s">
        <v>76</v>
      </c>
      <c r="D577" s="155" t="s">
        <v>923</v>
      </c>
      <c r="E577" s="155" t="s">
        <v>924</v>
      </c>
      <c r="F577" s="155" t="s">
        <v>2513</v>
      </c>
      <c r="G577" s="155" t="s">
        <v>2514</v>
      </c>
      <c r="H577" s="155" t="s">
        <v>2515</v>
      </c>
      <c r="I577" s="0" t="s">
        <v>518</v>
      </c>
    </row>
    <row customHeight="1" ht="11.152499999999998">
      <c r="A578" s="155" t="s">
        <v>37</v>
      </c>
      <c r="B578" s="155" t="s">
        <v>853</v>
      </c>
      <c r="C578" s="155" t="s">
        <v>854</v>
      </c>
      <c r="D578" s="155" t="s">
        <v>2516</v>
      </c>
      <c r="E578" s="155" t="s">
        <v>2517</v>
      </c>
      <c r="F578" s="155" t="s">
        <v>2518</v>
      </c>
      <c r="G578" s="155" t="s">
        <v>2519</v>
      </c>
      <c r="H578" s="155" t="s">
        <v>2520</v>
      </c>
      <c r="I578" s="0" t="s">
        <v>425</v>
      </c>
    </row>
    <row customHeight="1" ht="11.152499999999998">
      <c r="A579" s="155" t="s">
        <v>37</v>
      </c>
      <c r="B579" s="155" t="s">
        <v>73</v>
      </c>
      <c r="C579" s="155" t="s">
        <v>76</v>
      </c>
      <c r="D579" s="155" t="s">
        <v>73</v>
      </c>
      <c r="E579" s="155" t="s">
        <v>76</v>
      </c>
      <c r="F579" s="155" t="s">
        <v>2521</v>
      </c>
      <c r="G579" s="155" t="s">
        <v>2522</v>
      </c>
      <c r="H579" s="155" t="s">
        <v>2523</v>
      </c>
      <c r="I579" s="0" t="s">
        <v>495</v>
      </c>
    </row>
    <row customHeight="1" ht="11.152499999999998">
      <c r="A580" s="155" t="s">
        <v>37</v>
      </c>
      <c r="B580" s="155" t="s">
        <v>477</v>
      </c>
      <c r="C580" s="155" t="s">
        <v>477</v>
      </c>
      <c r="D580" s="155" t="s">
        <v>477</v>
      </c>
      <c r="E580" s="155" t="s">
        <v>477</v>
      </c>
      <c r="F580" s="155" t="s">
        <v>2524</v>
      </c>
      <c r="G580" s="155" t="s">
        <v>2525</v>
      </c>
      <c r="H580" s="155" t="s">
        <v>2526</v>
      </c>
      <c r="I580" s="0" t="s">
        <v>2527</v>
      </c>
    </row>
    <row customHeight="1" ht="11.152499999999998">
      <c r="A581" s="155" t="s">
        <v>37</v>
      </c>
      <c r="B581" s="155" t="s">
        <v>73</v>
      </c>
      <c r="C581" s="155" t="s">
        <v>76</v>
      </c>
      <c r="D581" s="155" t="s">
        <v>490</v>
      </c>
      <c r="E581" s="155" t="s">
        <v>491</v>
      </c>
      <c r="F581" s="155" t="s">
        <v>2528</v>
      </c>
      <c r="G581" s="155" t="s">
        <v>2529</v>
      </c>
      <c r="H581" s="155" t="s">
        <v>2530</v>
      </c>
      <c r="I581" s="0" t="s">
        <v>495</v>
      </c>
    </row>
    <row customHeight="1" ht="11.152499999999998">
      <c r="A582" s="155" t="s">
        <v>37</v>
      </c>
      <c r="B582" s="155" t="s">
        <v>73</v>
      </c>
      <c r="C582" s="155" t="s">
        <v>76</v>
      </c>
      <c r="D582" s="155" t="s">
        <v>73</v>
      </c>
      <c r="E582" s="155" t="s">
        <v>76</v>
      </c>
      <c r="F582" s="155" t="s">
        <v>2531</v>
      </c>
      <c r="G582" s="155" t="s">
        <v>2532</v>
      </c>
      <c r="H582" s="155" t="s">
        <v>2533</v>
      </c>
      <c r="I582" s="0" t="s">
        <v>610</v>
      </c>
    </row>
    <row customHeight="1" ht="11.152499999999998">
      <c r="A583" s="155" t="s">
        <v>37</v>
      </c>
      <c r="B583" s="155" t="s">
        <v>73</v>
      </c>
      <c r="C583" s="155" t="s">
        <v>76</v>
      </c>
      <c r="D583" s="155" t="s">
        <v>73</v>
      </c>
      <c r="E583" s="155" t="s">
        <v>76</v>
      </c>
      <c r="F583" s="155" t="s">
        <v>2534</v>
      </c>
      <c r="G583" s="155" t="s">
        <v>2535</v>
      </c>
      <c r="H583" s="155" t="s">
        <v>2536</v>
      </c>
      <c r="I583" s="0" t="s">
        <v>2537</v>
      </c>
    </row>
    <row customHeight="1" ht="11.152499999999998">
      <c r="A584" s="155" t="s">
        <v>37</v>
      </c>
      <c r="B584" s="155" t="s">
        <v>73</v>
      </c>
      <c r="C584" s="155" t="s">
        <v>76</v>
      </c>
      <c r="D584" s="155" t="s">
        <v>73</v>
      </c>
      <c r="E584" s="155" t="s">
        <v>76</v>
      </c>
      <c r="F584" s="155" t="s">
        <v>2538</v>
      </c>
      <c r="G584" s="155" t="s">
        <v>2539</v>
      </c>
      <c r="H584" s="155" t="s">
        <v>2540</v>
      </c>
      <c r="I584" s="0" t="s">
        <v>57</v>
      </c>
    </row>
    <row customHeight="1" ht="11.152499999999998">
      <c r="A585" s="155" t="s">
        <v>37</v>
      </c>
      <c r="B585" s="155" t="s">
        <v>73</v>
      </c>
      <c r="C585" s="155" t="s">
        <v>76</v>
      </c>
      <c r="D585" s="155" t="s">
        <v>667</v>
      </c>
      <c r="E585" s="155" t="s">
        <v>668</v>
      </c>
      <c r="F585" s="155" t="s">
        <v>2541</v>
      </c>
      <c r="G585" s="155" t="s">
        <v>2542</v>
      </c>
      <c r="H585" s="155" t="s">
        <v>2543</v>
      </c>
      <c r="I585" s="0" t="s">
        <v>57</v>
      </c>
    </row>
    <row customHeight="1" ht="11.152499999999998">
      <c r="A586" s="155" t="s">
        <v>37</v>
      </c>
      <c r="B586" s="155" t="s">
        <v>853</v>
      </c>
      <c r="C586" s="155" t="s">
        <v>854</v>
      </c>
      <c r="D586" s="155" t="s">
        <v>1736</v>
      </c>
      <c r="E586" s="155" t="s">
        <v>1737</v>
      </c>
      <c r="F586" s="155" t="s">
        <v>2544</v>
      </c>
      <c r="G586" s="155" t="s">
        <v>2545</v>
      </c>
      <c r="H586" s="155" t="s">
        <v>2546</v>
      </c>
      <c r="I586" s="0" t="s">
        <v>860</v>
      </c>
    </row>
    <row customHeight="1" ht="11.152499999999998">
      <c r="A587" s="155" t="s">
        <v>37</v>
      </c>
      <c r="B587" s="155" t="s">
        <v>73</v>
      </c>
      <c r="C587" s="155" t="s">
        <v>76</v>
      </c>
      <c r="D587" s="155" t="s">
        <v>73</v>
      </c>
      <c r="E587" s="155" t="s">
        <v>76</v>
      </c>
      <c r="F587" s="155" t="s">
        <v>2547</v>
      </c>
      <c r="G587" s="155" t="s">
        <v>2548</v>
      </c>
      <c r="H587" s="155" t="s">
        <v>2549</v>
      </c>
      <c r="I587" s="0" t="s">
        <v>425</v>
      </c>
    </row>
    <row customHeight="1" ht="11.152499999999998">
      <c r="A588" s="155" t="s">
        <v>37</v>
      </c>
      <c r="B588" s="155" t="s">
        <v>477</v>
      </c>
      <c r="C588" s="155" t="s">
        <v>477</v>
      </c>
      <c r="D588" s="155" t="s">
        <v>477</v>
      </c>
      <c r="E588" s="155" t="s">
        <v>477</v>
      </c>
      <c r="F588" s="155" t="s">
        <v>2550</v>
      </c>
      <c r="G588" s="155" t="s">
        <v>2551</v>
      </c>
      <c r="H588" s="155" t="s">
        <v>2552</v>
      </c>
      <c r="I588" s="0" t="s">
        <v>2553</v>
      </c>
    </row>
    <row customHeight="1" ht="11.152499999999998">
      <c r="A589" s="155" t="s">
        <v>37</v>
      </c>
      <c r="B589" s="155" t="s">
        <v>477</v>
      </c>
      <c r="C589" s="155" t="s">
        <v>477</v>
      </c>
      <c r="D589" s="155" t="s">
        <v>477</v>
      </c>
      <c r="E589" s="155" t="s">
        <v>477</v>
      </c>
      <c r="F589" s="155" t="s">
        <v>2554</v>
      </c>
      <c r="G589" s="155" t="s">
        <v>2555</v>
      </c>
      <c r="H589" s="155" t="s">
        <v>2556</v>
      </c>
      <c r="I589" s="0" t="s">
        <v>2557</v>
      </c>
    </row>
    <row customHeight="1" ht="11.152499999999998">
      <c r="A590" s="155" t="s">
        <v>37</v>
      </c>
      <c r="B590" s="155" t="s">
        <v>477</v>
      </c>
      <c r="C590" s="155" t="s">
        <v>477</v>
      </c>
      <c r="D590" s="155" t="s">
        <v>477</v>
      </c>
      <c r="E590" s="155" t="s">
        <v>477</v>
      </c>
      <c r="F590" s="155" t="s">
        <v>2558</v>
      </c>
      <c r="G590" s="155" t="s">
        <v>2559</v>
      </c>
      <c r="H590" s="155" t="s">
        <v>2560</v>
      </c>
      <c r="I590" s="0" t="s">
        <v>614</v>
      </c>
    </row>
    <row customHeight="1" ht="11.152499999999998">
      <c r="A591" s="155" t="s">
        <v>37</v>
      </c>
      <c r="B591" s="155" t="s">
        <v>73</v>
      </c>
      <c r="C591" s="155" t="s">
        <v>76</v>
      </c>
      <c r="D591" s="155" t="s">
        <v>73</v>
      </c>
      <c r="E591" s="155" t="s">
        <v>76</v>
      </c>
      <c r="F591" s="155" t="s">
        <v>2561</v>
      </c>
      <c r="G591" s="155" t="s">
        <v>2562</v>
      </c>
      <c r="H591" s="155" t="s">
        <v>2563</v>
      </c>
      <c r="I591" s="0" t="s">
        <v>57</v>
      </c>
    </row>
    <row customHeight="1" ht="11.152499999999998">
      <c r="A592" s="155" t="s">
        <v>37</v>
      </c>
      <c r="B592" s="155" t="s">
        <v>73</v>
      </c>
      <c r="C592" s="155" t="s">
        <v>76</v>
      </c>
      <c r="D592" s="155" t="s">
        <v>420</v>
      </c>
      <c r="E592" s="155" t="s">
        <v>421</v>
      </c>
      <c r="F592" s="155" t="s">
        <v>2564</v>
      </c>
      <c r="G592" s="155" t="s">
        <v>2565</v>
      </c>
      <c r="H592" s="155" t="s">
        <v>2566</v>
      </c>
      <c r="I592" s="0" t="s">
        <v>425</v>
      </c>
    </row>
    <row customHeight="1" ht="11.152499999999998">
      <c r="A593" s="155" t="s">
        <v>37</v>
      </c>
      <c r="B593" s="155" t="s">
        <v>444</v>
      </c>
      <c r="C593" s="155" t="s">
        <v>445</v>
      </c>
      <c r="D593" s="155" t="s">
        <v>444</v>
      </c>
      <c r="E593" s="155" t="s">
        <v>445</v>
      </c>
      <c r="F593" s="155" t="s">
        <v>2567</v>
      </c>
      <c r="G593" s="155" t="s">
        <v>2568</v>
      </c>
      <c r="H593" s="155" t="s">
        <v>2569</v>
      </c>
      <c r="I593" s="0" t="s">
        <v>449</v>
      </c>
    </row>
    <row customHeight="1" ht="11.152499999999998">
      <c r="A594" s="155" t="s">
        <v>37</v>
      </c>
      <c r="B594" s="155" t="s">
        <v>73</v>
      </c>
      <c r="C594" s="155" t="s">
        <v>76</v>
      </c>
      <c r="D594" s="155" t="s">
        <v>795</v>
      </c>
      <c r="E594" s="155" t="s">
        <v>796</v>
      </c>
      <c r="F594" s="155" t="s">
        <v>2570</v>
      </c>
      <c r="G594" s="155" t="s">
        <v>2571</v>
      </c>
      <c r="H594" s="155" t="s">
        <v>2572</v>
      </c>
      <c r="I594" s="0" t="s">
        <v>659</v>
      </c>
    </row>
    <row customHeight="1" ht="11.152499999999998">
      <c r="A595" s="155" t="s">
        <v>37</v>
      </c>
      <c r="B595" s="155" t="s">
        <v>73</v>
      </c>
      <c r="C595" s="155" t="s">
        <v>76</v>
      </c>
      <c r="D595" s="155" t="s">
        <v>73</v>
      </c>
      <c r="E595" s="155" t="s">
        <v>76</v>
      </c>
      <c r="F595" s="155" t="s">
        <v>2573</v>
      </c>
      <c r="G595" s="155" t="s">
        <v>2574</v>
      </c>
      <c r="H595" s="155" t="s">
        <v>2575</v>
      </c>
      <c r="I595" s="0" t="s">
        <v>659</v>
      </c>
    </row>
    <row customHeight="1" ht="11.152499999999998">
      <c r="A596" s="155" t="s">
        <v>37</v>
      </c>
      <c r="B596" s="155" t="s">
        <v>551</v>
      </c>
      <c r="C596" s="155" t="s">
        <v>552</v>
      </c>
      <c r="D596" s="155" t="s">
        <v>551</v>
      </c>
      <c r="E596" s="155" t="s">
        <v>552</v>
      </c>
      <c r="F596" s="155" t="s">
        <v>2576</v>
      </c>
      <c r="G596" s="155" t="s">
        <v>2577</v>
      </c>
      <c r="H596" s="155" t="s">
        <v>2578</v>
      </c>
      <c r="I596" s="0" t="s">
        <v>633</v>
      </c>
    </row>
    <row customHeight="1" ht="11.152499999999998">
      <c r="A597" s="155" t="s">
        <v>37</v>
      </c>
      <c r="B597" s="155" t="s">
        <v>519</v>
      </c>
      <c r="C597" s="155" t="s">
        <v>520</v>
      </c>
      <c r="D597" s="155" t="s">
        <v>1522</v>
      </c>
      <c r="E597" s="155" t="s">
        <v>1523</v>
      </c>
      <c r="F597" s="155" t="s">
        <v>2579</v>
      </c>
      <c r="G597" s="155" t="s">
        <v>2580</v>
      </c>
      <c r="H597" s="155" t="s">
        <v>2581</v>
      </c>
      <c r="I597" s="0" t="s">
        <v>449</v>
      </c>
    </row>
    <row customHeight="1" ht="11.152499999999998">
      <c r="A598" s="155" t="s">
        <v>37</v>
      </c>
      <c r="B598" s="155" t="s">
        <v>73</v>
      </c>
      <c r="C598" s="155" t="s">
        <v>76</v>
      </c>
      <c r="D598" s="155" t="s">
        <v>73</v>
      </c>
      <c r="E598" s="155" t="s">
        <v>76</v>
      </c>
      <c r="F598" s="155" t="s">
        <v>2582</v>
      </c>
      <c r="G598" s="155" t="s">
        <v>2583</v>
      </c>
      <c r="H598" s="155" t="s">
        <v>2584</v>
      </c>
      <c r="I598" s="0" t="s">
        <v>425</v>
      </c>
    </row>
    <row customHeight="1" ht="11.152499999999998">
      <c r="A599" s="155" t="s">
        <v>37</v>
      </c>
      <c r="B599" s="155" t="s">
        <v>444</v>
      </c>
      <c r="C599" s="155" t="s">
        <v>445</v>
      </c>
      <c r="D599" s="155" t="s">
        <v>444</v>
      </c>
      <c r="E599" s="155" t="s">
        <v>445</v>
      </c>
      <c r="F599" s="155" t="s">
        <v>2585</v>
      </c>
      <c r="G599" s="155" t="s">
        <v>2586</v>
      </c>
      <c r="H599" s="155" t="s">
        <v>2587</v>
      </c>
      <c r="I599" s="0" t="s">
        <v>449</v>
      </c>
    </row>
    <row customHeight="1" ht="11.152499999999998">
      <c r="A600" s="155" t="s">
        <v>37</v>
      </c>
      <c r="B600" s="155" t="s">
        <v>73</v>
      </c>
      <c r="C600" s="155" t="s">
        <v>76</v>
      </c>
      <c r="D600" s="155" t="s">
        <v>73</v>
      </c>
      <c r="E600" s="155" t="s">
        <v>76</v>
      </c>
      <c r="F600" s="155" t="s">
        <v>2588</v>
      </c>
      <c r="G600" s="155" t="s">
        <v>2589</v>
      </c>
      <c r="H600" s="155" t="s">
        <v>2590</v>
      </c>
      <c r="I600" s="0" t="s">
        <v>57</v>
      </c>
    </row>
    <row customHeight="1" ht="11.152499999999998">
      <c r="A601" s="155" t="s">
        <v>37</v>
      </c>
      <c r="B601" s="155" t="s">
        <v>1417</v>
      </c>
      <c r="C601" s="155" t="s">
        <v>1418</v>
      </c>
      <c r="D601" s="155" t="s">
        <v>1419</v>
      </c>
      <c r="E601" s="155" t="s">
        <v>1420</v>
      </c>
      <c r="F601" s="155" t="s">
        <v>2591</v>
      </c>
      <c r="G601" s="155" t="s">
        <v>2592</v>
      </c>
      <c r="H601" s="155" t="s">
        <v>2593</v>
      </c>
      <c r="I601" s="0" t="s">
        <v>457</v>
      </c>
    </row>
    <row customHeight="1" ht="11.152499999999998">
      <c r="A602" s="155" t="s">
        <v>37</v>
      </c>
      <c r="B602" s="155" t="s">
        <v>414</v>
      </c>
      <c r="C602" s="155" t="s">
        <v>415</v>
      </c>
      <c r="D602" s="155" t="s">
        <v>414</v>
      </c>
      <c r="E602" s="155" t="s">
        <v>415</v>
      </c>
      <c r="F602" s="155" t="s">
        <v>2594</v>
      </c>
      <c r="G602" s="155" t="s">
        <v>2595</v>
      </c>
      <c r="H602" s="155" t="s">
        <v>2596</v>
      </c>
      <c r="I602" s="0" t="s">
        <v>547</v>
      </c>
    </row>
    <row customHeight="1" ht="11.152499999999998">
      <c r="A603" s="155" t="s">
        <v>37</v>
      </c>
      <c r="B603" s="155" t="s">
        <v>853</v>
      </c>
      <c r="C603" s="155" t="s">
        <v>854</v>
      </c>
      <c r="D603" s="155" t="s">
        <v>855</v>
      </c>
      <c r="E603" s="155" t="s">
        <v>856</v>
      </c>
      <c r="F603" s="155" t="s">
        <v>2597</v>
      </c>
      <c r="G603" s="155" t="s">
        <v>2598</v>
      </c>
      <c r="H603" s="155" t="s">
        <v>2599</v>
      </c>
      <c r="I603" s="0" t="s">
        <v>860</v>
      </c>
    </row>
    <row customHeight="1" ht="11.152499999999998">
      <c r="A604" s="155" t="s">
        <v>37</v>
      </c>
      <c r="B604" s="155" t="s">
        <v>73</v>
      </c>
      <c r="C604" s="155" t="s">
        <v>76</v>
      </c>
      <c r="D604" s="155" t="s">
        <v>439</v>
      </c>
      <c r="E604" s="155" t="s">
        <v>440</v>
      </c>
      <c r="F604" s="155" t="s">
        <v>2600</v>
      </c>
      <c r="G604" s="155" t="s">
        <v>2601</v>
      </c>
      <c r="H604" s="155" t="s">
        <v>2602</v>
      </c>
      <c r="I604" s="0" t="s">
        <v>495</v>
      </c>
    </row>
    <row customHeight="1" ht="11.152499999999998">
      <c r="A605" s="155" t="s">
        <v>37</v>
      </c>
      <c r="B605" s="155" t="s">
        <v>461</v>
      </c>
      <c r="C605" s="155" t="s">
        <v>462</v>
      </c>
      <c r="D605" s="155" t="s">
        <v>461</v>
      </c>
      <c r="E605" s="155" t="s">
        <v>462</v>
      </c>
      <c r="F605" s="155" t="s">
        <v>2603</v>
      </c>
      <c r="G605" s="155" t="s">
        <v>2604</v>
      </c>
      <c r="H605" s="155" t="s">
        <v>2605</v>
      </c>
      <c r="I605" s="0" t="s">
        <v>663</v>
      </c>
    </row>
    <row customHeight="1" ht="11.152499999999998">
      <c r="A606" s="155" t="s">
        <v>37</v>
      </c>
      <c r="B606" s="155" t="s">
        <v>519</v>
      </c>
      <c r="C606" s="155" t="s">
        <v>520</v>
      </c>
      <c r="D606" s="155" t="s">
        <v>1726</v>
      </c>
      <c r="E606" s="155" t="s">
        <v>1727</v>
      </c>
      <c r="F606" s="155" t="s">
        <v>2606</v>
      </c>
      <c r="G606" s="155" t="s">
        <v>2607</v>
      </c>
      <c r="H606" s="155" t="s">
        <v>2608</v>
      </c>
      <c r="I606" s="0" t="s">
        <v>470</v>
      </c>
    </row>
    <row customHeight="1" ht="11.152499999999998">
      <c r="A607" s="155" t="s">
        <v>37</v>
      </c>
      <c r="B607" s="155" t="s">
        <v>477</v>
      </c>
      <c r="C607" s="155" t="s">
        <v>477</v>
      </c>
      <c r="D607" s="155" t="s">
        <v>477</v>
      </c>
      <c r="E607" s="155" t="s">
        <v>477</v>
      </c>
      <c r="F607" s="155" t="s">
        <v>2609</v>
      </c>
      <c r="G607" s="155" t="s">
        <v>2610</v>
      </c>
      <c r="H607" s="155" t="s">
        <v>2611</v>
      </c>
      <c r="I607" s="0" t="s">
        <v>2612</v>
      </c>
    </row>
    <row customHeight="1" ht="11.152499999999998">
      <c r="A608" s="155" t="s">
        <v>37</v>
      </c>
      <c r="B608" s="155" t="s">
        <v>73</v>
      </c>
      <c r="C608" s="155" t="s">
        <v>76</v>
      </c>
      <c r="D608" s="155" t="s">
        <v>490</v>
      </c>
      <c r="E608" s="155" t="s">
        <v>491</v>
      </c>
      <c r="F608" s="155" t="s">
        <v>2613</v>
      </c>
      <c r="G608" s="155" t="s">
        <v>2614</v>
      </c>
      <c r="H608" s="155" t="s">
        <v>2615</v>
      </c>
      <c r="I608" s="0" t="s">
        <v>495</v>
      </c>
    </row>
    <row customHeight="1" ht="11.152499999999998">
      <c r="A609" s="155" t="s">
        <v>37</v>
      </c>
      <c r="B609" s="155" t="s">
        <v>73</v>
      </c>
      <c r="C609" s="155" t="s">
        <v>76</v>
      </c>
      <c r="D609" s="155" t="s">
        <v>795</v>
      </c>
      <c r="E609" s="155" t="s">
        <v>796</v>
      </c>
      <c r="F609" s="155" t="s">
        <v>2616</v>
      </c>
      <c r="G609" s="155" t="s">
        <v>2617</v>
      </c>
      <c r="H609" s="155" t="s">
        <v>2618</v>
      </c>
      <c r="I609" s="0" t="s">
        <v>659</v>
      </c>
    </row>
    <row customHeight="1" ht="11.152499999999998">
      <c r="A610" s="155" t="s">
        <v>37</v>
      </c>
      <c r="B610" s="155" t="s">
        <v>73</v>
      </c>
      <c r="C610" s="155" t="s">
        <v>76</v>
      </c>
      <c r="D610" s="155" t="s">
        <v>490</v>
      </c>
      <c r="E610" s="155" t="s">
        <v>491</v>
      </c>
      <c r="F610" s="155" t="s">
        <v>2619</v>
      </c>
      <c r="G610" s="155" t="s">
        <v>2620</v>
      </c>
      <c r="H610" s="155" t="s">
        <v>2621</v>
      </c>
      <c r="I610" s="0" t="s">
        <v>495</v>
      </c>
    </row>
    <row customHeight="1" ht="11.152499999999998">
      <c r="A611" s="155" t="s">
        <v>37</v>
      </c>
      <c r="B611" s="155" t="s">
        <v>948</v>
      </c>
      <c r="C611" s="155" t="s">
        <v>949</v>
      </c>
      <c r="D611" s="155" t="s">
        <v>1775</v>
      </c>
      <c r="E611" s="155" t="s">
        <v>1776</v>
      </c>
      <c r="F611" s="155" t="s">
        <v>2622</v>
      </c>
      <c r="G611" s="155" t="s">
        <v>2623</v>
      </c>
      <c r="H611" s="155" t="s">
        <v>2624</v>
      </c>
      <c r="I611" s="0" t="s">
        <v>955</v>
      </c>
    </row>
    <row customHeight="1" ht="11.152499999999998">
      <c r="A612" s="155" t="s">
        <v>37</v>
      </c>
      <c r="B612" s="155" t="s">
        <v>73</v>
      </c>
      <c r="C612" s="155" t="s">
        <v>76</v>
      </c>
      <c r="D612" s="155" t="s">
        <v>420</v>
      </c>
      <c r="E612" s="155" t="s">
        <v>421</v>
      </c>
      <c r="F612" s="155" t="s">
        <v>2625</v>
      </c>
      <c r="G612" s="155" t="s">
        <v>2626</v>
      </c>
      <c r="H612" s="155" t="s">
        <v>2627</v>
      </c>
      <c r="I612" s="0" t="s">
        <v>425</v>
      </c>
    </row>
    <row customHeight="1" ht="11.152499999999998">
      <c r="A613" s="155" t="s">
        <v>37</v>
      </c>
      <c r="B613" s="155" t="s">
        <v>73</v>
      </c>
      <c r="C613" s="155" t="s">
        <v>76</v>
      </c>
      <c r="D613" s="155" t="s">
        <v>73</v>
      </c>
      <c r="E613" s="155" t="s">
        <v>76</v>
      </c>
      <c r="F613" s="155" t="s">
        <v>2628</v>
      </c>
      <c r="G613" s="155" t="s">
        <v>2629</v>
      </c>
      <c r="H613" s="155" t="s">
        <v>2630</v>
      </c>
      <c r="I613" s="0" t="s">
        <v>495</v>
      </c>
    </row>
    <row customHeight="1" ht="11.152499999999998">
      <c r="A614" s="155" t="s">
        <v>37</v>
      </c>
      <c r="B614" s="155" t="s">
        <v>73</v>
      </c>
      <c r="C614" s="155" t="s">
        <v>76</v>
      </c>
      <c r="D614" s="155" t="s">
        <v>991</v>
      </c>
      <c r="E614" s="155" t="s">
        <v>992</v>
      </c>
      <c r="F614" s="155" t="s">
        <v>2631</v>
      </c>
      <c r="G614" s="155" t="s">
        <v>2632</v>
      </c>
      <c r="H614" s="155" t="s">
        <v>2633</v>
      </c>
      <c r="I614" s="0" t="s">
        <v>614</v>
      </c>
    </row>
    <row customHeight="1" ht="11.152499999999998">
      <c r="A615" s="155" t="s">
        <v>37</v>
      </c>
      <c r="B615" s="155" t="s">
        <v>956</v>
      </c>
      <c r="C615" s="155" t="s">
        <v>957</v>
      </c>
      <c r="D615" s="155" t="s">
        <v>958</v>
      </c>
      <c r="E615" s="155" t="s">
        <v>959</v>
      </c>
      <c r="F615" s="155" t="s">
        <v>2634</v>
      </c>
      <c r="G615" s="155" t="s">
        <v>2635</v>
      </c>
      <c r="H615" s="155" t="s">
        <v>2636</v>
      </c>
      <c r="I615" s="0" t="s">
        <v>963</v>
      </c>
    </row>
    <row customHeight="1" ht="11.152499999999998">
      <c r="A616" s="155" t="s">
        <v>37</v>
      </c>
      <c r="B616" s="155" t="s">
        <v>73</v>
      </c>
      <c r="C616" s="155" t="s">
        <v>76</v>
      </c>
      <c r="D616" s="155" t="s">
        <v>980</v>
      </c>
      <c r="E616" s="155" t="s">
        <v>981</v>
      </c>
      <c r="F616" s="155" t="s">
        <v>2637</v>
      </c>
      <c r="G616" s="155" t="s">
        <v>2638</v>
      </c>
      <c r="H616" s="155" t="s">
        <v>2639</v>
      </c>
      <c r="I616" s="0" t="s">
        <v>547</v>
      </c>
    </row>
    <row customHeight="1" ht="11.152499999999998">
      <c r="A617" s="155" t="s">
        <v>37</v>
      </c>
      <c r="B617" s="155" t="s">
        <v>444</v>
      </c>
      <c r="C617" s="155" t="s">
        <v>445</v>
      </c>
      <c r="D617" s="155" t="s">
        <v>444</v>
      </c>
      <c r="E617" s="155" t="s">
        <v>445</v>
      </c>
      <c r="F617" s="155" t="s">
        <v>2640</v>
      </c>
      <c r="G617" s="155" t="s">
        <v>2641</v>
      </c>
      <c r="H617" s="155" t="s">
        <v>2642</v>
      </c>
      <c r="I617" s="0" t="s">
        <v>470</v>
      </c>
    </row>
    <row customHeight="1" ht="11.152499999999998">
      <c r="A618" s="155" t="s">
        <v>37</v>
      </c>
      <c r="B618" s="155" t="s">
        <v>73</v>
      </c>
      <c r="C618" s="155" t="s">
        <v>76</v>
      </c>
      <c r="D618" s="155" t="s">
        <v>439</v>
      </c>
      <c r="E618" s="155" t="s">
        <v>440</v>
      </c>
      <c r="F618" s="155" t="s">
        <v>2643</v>
      </c>
      <c r="G618" s="155" t="s">
        <v>2644</v>
      </c>
      <c r="H618" s="155" t="s">
        <v>2645</v>
      </c>
      <c r="I618" s="0" t="s">
        <v>610</v>
      </c>
    </row>
    <row customHeight="1" ht="11.152499999999998">
      <c r="A619" s="155" t="s">
        <v>37</v>
      </c>
      <c r="B619" s="155" t="s">
        <v>73</v>
      </c>
      <c r="C619" s="155" t="s">
        <v>76</v>
      </c>
      <c r="D619" s="155" t="s">
        <v>439</v>
      </c>
      <c r="E619" s="155" t="s">
        <v>440</v>
      </c>
      <c r="F619" s="155" t="s">
        <v>2646</v>
      </c>
      <c r="G619" s="155" t="s">
        <v>2647</v>
      </c>
      <c r="H619" s="155" t="s">
        <v>2648</v>
      </c>
      <c r="I619" s="0" t="s">
        <v>610</v>
      </c>
    </row>
    <row customHeight="1" ht="11.152499999999998">
      <c r="A620" s="155" t="s">
        <v>37</v>
      </c>
      <c r="B620" s="155" t="s">
        <v>73</v>
      </c>
      <c r="C620" s="155" t="s">
        <v>76</v>
      </c>
      <c r="D620" s="155" t="s">
        <v>420</v>
      </c>
      <c r="E620" s="155" t="s">
        <v>421</v>
      </c>
      <c r="F620" s="155" t="s">
        <v>2649</v>
      </c>
      <c r="G620" s="155" t="s">
        <v>2650</v>
      </c>
      <c r="H620" s="155" t="s">
        <v>2651</v>
      </c>
      <c r="I620" s="0" t="s">
        <v>425</v>
      </c>
    </row>
    <row customHeight="1" ht="11.152499999999998">
      <c r="A621" s="155" t="s">
        <v>37</v>
      </c>
      <c r="B621" s="155" t="s">
        <v>999</v>
      </c>
      <c r="C621" s="155" t="s">
        <v>1000</v>
      </c>
      <c r="D621" s="155" t="s">
        <v>2057</v>
      </c>
      <c r="E621" s="155" t="s">
        <v>2058</v>
      </c>
      <c r="F621" s="155" t="s">
        <v>2652</v>
      </c>
      <c r="G621" s="155" t="s">
        <v>2653</v>
      </c>
      <c r="H621" s="155" t="s">
        <v>2654</v>
      </c>
      <c r="I621" s="0" t="s">
        <v>1006</v>
      </c>
    </row>
    <row customHeight="1" ht="11.152499999999998">
      <c r="A622" s="155" t="s">
        <v>37</v>
      </c>
      <c r="B622" s="155" t="s">
        <v>444</v>
      </c>
      <c r="C622" s="155" t="s">
        <v>445</v>
      </c>
      <c r="D622" s="155" t="s">
        <v>444</v>
      </c>
      <c r="E622" s="155" t="s">
        <v>445</v>
      </c>
      <c r="F622" s="155" t="s">
        <v>2655</v>
      </c>
      <c r="G622" s="155" t="s">
        <v>2656</v>
      </c>
      <c r="H622" s="155" t="s">
        <v>2657</v>
      </c>
      <c r="I622" s="0" t="s">
        <v>449</v>
      </c>
    </row>
    <row customHeight="1" ht="11.152499999999998">
      <c r="A623" s="155" t="s">
        <v>37</v>
      </c>
      <c r="B623" s="155" t="s">
        <v>73</v>
      </c>
      <c r="C623" s="155" t="s">
        <v>76</v>
      </c>
      <c r="D623" s="155" t="s">
        <v>73</v>
      </c>
      <c r="E623" s="155" t="s">
        <v>76</v>
      </c>
      <c r="F623" s="155" t="s">
        <v>2658</v>
      </c>
      <c r="G623" s="155" t="s">
        <v>2659</v>
      </c>
      <c r="H623" s="155" t="s">
        <v>2660</v>
      </c>
      <c r="I623" s="0" t="s">
        <v>955</v>
      </c>
    </row>
    <row customHeight="1" ht="11.152499999999998">
      <c r="A624" s="155" t="s">
        <v>37</v>
      </c>
      <c r="B624" s="155" t="s">
        <v>73</v>
      </c>
      <c r="C624" s="155" t="s">
        <v>76</v>
      </c>
      <c r="D624" s="155" t="s">
        <v>667</v>
      </c>
      <c r="E624" s="155" t="s">
        <v>668</v>
      </c>
      <c r="F624" s="155" t="s">
        <v>2661</v>
      </c>
      <c r="G624" s="155" t="s">
        <v>2662</v>
      </c>
      <c r="H624" s="155" t="s">
        <v>2663</v>
      </c>
      <c r="I624" s="0" t="s">
        <v>57</v>
      </c>
    </row>
    <row customHeight="1" ht="11.152499999999998">
      <c r="A625" s="155" t="s">
        <v>37</v>
      </c>
      <c r="B625" s="155" t="s">
        <v>477</v>
      </c>
      <c r="C625" s="155" t="s">
        <v>477</v>
      </c>
      <c r="D625" s="155" t="s">
        <v>477</v>
      </c>
      <c r="E625" s="155" t="s">
        <v>477</v>
      </c>
      <c r="F625" s="155" t="s">
        <v>2664</v>
      </c>
      <c r="G625" s="155" t="s">
        <v>2665</v>
      </c>
      <c r="H625" s="155" t="s">
        <v>2666</v>
      </c>
      <c r="I625" s="0" t="s">
        <v>506</v>
      </c>
    </row>
    <row customHeight="1" ht="11.152499999999998">
      <c r="A626" s="155" t="s">
        <v>37</v>
      </c>
      <c r="B626" s="155" t="s">
        <v>477</v>
      </c>
      <c r="C626" s="155" t="s">
        <v>477</v>
      </c>
      <c r="D626" s="155" t="s">
        <v>477</v>
      </c>
      <c r="E626" s="155" t="s">
        <v>477</v>
      </c>
      <c r="F626" s="155" t="s">
        <v>2667</v>
      </c>
      <c r="G626" s="155" t="s">
        <v>2668</v>
      </c>
      <c r="H626" s="155" t="s">
        <v>2669</v>
      </c>
      <c r="I626" s="0" t="s">
        <v>2670</v>
      </c>
    </row>
    <row customHeight="1" ht="11.152499999999998">
      <c r="A627" s="155" t="s">
        <v>37</v>
      </c>
      <c r="B627" s="155" t="s">
        <v>477</v>
      </c>
      <c r="C627" s="155" t="s">
        <v>477</v>
      </c>
      <c r="D627" s="155" t="s">
        <v>477</v>
      </c>
      <c r="E627" s="155" t="s">
        <v>477</v>
      </c>
      <c r="F627" s="155" t="s">
        <v>2671</v>
      </c>
      <c r="G627" s="155" t="s">
        <v>2672</v>
      </c>
      <c r="H627" s="155" t="s">
        <v>2673</v>
      </c>
      <c r="I627" s="0" t="s">
        <v>2670</v>
      </c>
    </row>
    <row customHeight="1" ht="11.152499999999998">
      <c r="A628" s="155" t="s">
        <v>37</v>
      </c>
      <c r="B628" s="155" t="s">
        <v>477</v>
      </c>
      <c r="C628" s="155" t="s">
        <v>477</v>
      </c>
      <c r="D628" s="155" t="s">
        <v>477</v>
      </c>
      <c r="E628" s="155" t="s">
        <v>477</v>
      </c>
      <c r="F628" s="155" t="s">
        <v>2674</v>
      </c>
      <c r="G628" s="155" t="s">
        <v>2675</v>
      </c>
      <c r="H628" s="155" t="s">
        <v>2676</v>
      </c>
      <c r="I628" s="0" t="s">
        <v>485</v>
      </c>
    </row>
    <row customHeight="1" ht="11.152499999999998">
      <c r="A629" s="155" t="s">
        <v>37</v>
      </c>
      <c r="B629" s="155" t="s">
        <v>73</v>
      </c>
      <c r="C629" s="155" t="s">
        <v>76</v>
      </c>
      <c r="D629" s="155" t="s">
        <v>420</v>
      </c>
      <c r="E629" s="155" t="s">
        <v>421</v>
      </c>
      <c r="F629" s="155" t="s">
        <v>2677</v>
      </c>
      <c r="G629" s="155" t="s">
        <v>2678</v>
      </c>
      <c r="H629" s="155" t="s">
        <v>2679</v>
      </c>
      <c r="I629" s="0" t="s">
        <v>57</v>
      </c>
    </row>
    <row customHeight="1" ht="11.152499999999998">
      <c r="A630" s="155" t="s">
        <v>37</v>
      </c>
      <c r="B630" s="155" t="s">
        <v>444</v>
      </c>
      <c r="C630" s="155" t="s">
        <v>445</v>
      </c>
      <c r="D630" s="155" t="s">
        <v>444</v>
      </c>
      <c r="E630" s="155" t="s">
        <v>445</v>
      </c>
      <c r="F630" s="155" t="s">
        <v>2680</v>
      </c>
      <c r="G630" s="155" t="s">
        <v>2681</v>
      </c>
      <c r="H630" s="155" t="s">
        <v>2682</v>
      </c>
      <c r="I630" s="0" t="s">
        <v>470</v>
      </c>
    </row>
    <row customHeight="1" ht="11.152499999999998">
      <c r="A631" s="155" t="s">
        <v>37</v>
      </c>
      <c r="B631" s="155" t="s">
        <v>73</v>
      </c>
      <c r="C631" s="155" t="s">
        <v>76</v>
      </c>
      <c r="D631" s="155" t="s">
        <v>73</v>
      </c>
      <c r="E631" s="155" t="s">
        <v>76</v>
      </c>
      <c r="F631" s="155" t="s">
        <v>2683</v>
      </c>
      <c r="G631" s="155" t="s">
        <v>2684</v>
      </c>
      <c r="H631" s="155" t="s">
        <v>2685</v>
      </c>
      <c r="I631" s="0" t="s">
        <v>614</v>
      </c>
    </row>
    <row customHeight="1" ht="11.152499999999998">
      <c r="A632" s="155" t="s">
        <v>37</v>
      </c>
      <c r="B632" s="155" t="s">
        <v>73</v>
      </c>
      <c r="C632" s="155" t="s">
        <v>76</v>
      </c>
      <c r="D632" s="155" t="s">
        <v>73</v>
      </c>
      <c r="E632" s="155" t="s">
        <v>76</v>
      </c>
      <c r="F632" s="155" t="s">
        <v>2686</v>
      </c>
      <c r="G632" s="155" t="s">
        <v>2687</v>
      </c>
      <c r="H632" s="155" t="s">
        <v>2688</v>
      </c>
      <c r="I632" s="0" t="s">
        <v>659</v>
      </c>
    </row>
    <row customHeight="1" ht="11.152499999999998">
      <c r="A633" s="155" t="s">
        <v>37</v>
      </c>
      <c r="B633" s="155" t="s">
        <v>73</v>
      </c>
      <c r="C633" s="155" t="s">
        <v>76</v>
      </c>
      <c r="D633" s="155" t="s">
        <v>991</v>
      </c>
      <c r="E633" s="155" t="s">
        <v>992</v>
      </c>
      <c r="F633" s="155" t="s">
        <v>2689</v>
      </c>
      <c r="G633" s="155" t="s">
        <v>2690</v>
      </c>
      <c r="H633" s="155" t="s">
        <v>2691</v>
      </c>
      <c r="I633" s="0" t="s">
        <v>614</v>
      </c>
    </row>
    <row customHeight="1" ht="11.152499999999998">
      <c r="A634" s="155" t="s">
        <v>37</v>
      </c>
      <c r="B634" s="155" t="s">
        <v>73</v>
      </c>
      <c r="C634" s="155" t="s">
        <v>76</v>
      </c>
      <c r="D634" s="155" t="s">
        <v>439</v>
      </c>
      <c r="E634" s="155" t="s">
        <v>440</v>
      </c>
      <c r="F634" s="155" t="s">
        <v>2692</v>
      </c>
      <c r="G634" s="155" t="s">
        <v>2693</v>
      </c>
      <c r="H634" s="155" t="s">
        <v>2694</v>
      </c>
      <c r="I634" s="0" t="s">
        <v>610</v>
      </c>
    </row>
    <row customHeight="1" ht="11.152499999999998">
      <c r="A635" s="155" t="s">
        <v>37</v>
      </c>
      <c r="B635" s="155" t="s">
        <v>73</v>
      </c>
      <c r="C635" s="155" t="s">
        <v>76</v>
      </c>
      <c r="D635" s="155" t="s">
        <v>667</v>
      </c>
      <c r="E635" s="155" t="s">
        <v>668</v>
      </c>
      <c r="F635" s="155" t="s">
        <v>2695</v>
      </c>
      <c r="G635" s="155" t="s">
        <v>2696</v>
      </c>
      <c r="H635" s="155" t="s">
        <v>2697</v>
      </c>
      <c r="I635" s="0" t="s">
        <v>57</v>
      </c>
    </row>
    <row customHeight="1" ht="11.152499999999998">
      <c r="A636" s="155" t="s">
        <v>37</v>
      </c>
      <c r="B636" s="155" t="s">
        <v>73</v>
      </c>
      <c r="C636" s="155" t="s">
        <v>76</v>
      </c>
      <c r="D636" s="155" t="s">
        <v>490</v>
      </c>
      <c r="E636" s="155" t="s">
        <v>491</v>
      </c>
      <c r="F636" s="155" t="s">
        <v>2698</v>
      </c>
      <c r="G636" s="155" t="s">
        <v>2699</v>
      </c>
      <c r="H636" s="155" t="s">
        <v>2700</v>
      </c>
      <c r="I636" s="0" t="s">
        <v>495</v>
      </c>
    </row>
    <row customHeight="1" ht="11.152499999999998">
      <c r="A637" s="155" t="s">
        <v>37</v>
      </c>
      <c r="B637" s="155" t="s">
        <v>578</v>
      </c>
      <c r="C637" s="155" t="s">
        <v>579</v>
      </c>
      <c r="D637" s="155" t="s">
        <v>578</v>
      </c>
      <c r="E637" s="155" t="s">
        <v>579</v>
      </c>
      <c r="F637" s="155" t="s">
        <v>2701</v>
      </c>
      <c r="G637" s="155" t="s">
        <v>2702</v>
      </c>
      <c r="H637" s="155" t="s">
        <v>2703</v>
      </c>
      <c r="I637" s="0" t="s">
        <v>589</v>
      </c>
    </row>
    <row customHeight="1" ht="11.152499999999998">
      <c r="A638" s="155" t="s">
        <v>37</v>
      </c>
      <c r="B638" s="155" t="s">
        <v>73</v>
      </c>
      <c r="C638" s="155" t="s">
        <v>76</v>
      </c>
      <c r="D638" s="155" t="s">
        <v>73</v>
      </c>
      <c r="E638" s="155" t="s">
        <v>76</v>
      </c>
      <c r="F638" s="155" t="s">
        <v>2704</v>
      </c>
      <c r="G638" s="155" t="s">
        <v>2705</v>
      </c>
      <c r="H638" s="155" t="s">
        <v>2706</v>
      </c>
      <c r="I638" s="0" t="s">
        <v>2707</v>
      </c>
    </row>
    <row customHeight="1" ht="11.152499999999998">
      <c r="A639" s="155" t="s">
        <v>37</v>
      </c>
      <c r="B639" s="155" t="s">
        <v>444</v>
      </c>
      <c r="C639" s="155" t="s">
        <v>445</v>
      </c>
      <c r="D639" s="155" t="s">
        <v>444</v>
      </c>
      <c r="E639" s="155" t="s">
        <v>445</v>
      </c>
      <c r="F639" s="155" t="s">
        <v>2708</v>
      </c>
      <c r="G639" s="155" t="s">
        <v>2709</v>
      </c>
      <c r="H639" s="155" t="s">
        <v>2706</v>
      </c>
      <c r="I639" s="0" t="s">
        <v>2710</v>
      </c>
    </row>
    <row customHeight="1" ht="11.152499999999998">
      <c r="A640" s="155" t="s">
        <v>37</v>
      </c>
      <c r="B640" s="155" t="s">
        <v>73</v>
      </c>
      <c r="C640" s="155" t="s">
        <v>76</v>
      </c>
      <c r="D640" s="155" t="s">
        <v>73</v>
      </c>
      <c r="E640" s="155" t="s">
        <v>76</v>
      </c>
      <c r="F640" s="155" t="s">
        <v>2711</v>
      </c>
      <c r="G640" s="155" t="s">
        <v>2712</v>
      </c>
      <c r="H640" s="155" t="s">
        <v>2706</v>
      </c>
      <c r="I640" s="0" t="s">
        <v>2713</v>
      </c>
    </row>
    <row customHeight="1" ht="11.152499999999998">
      <c r="A641" s="155" t="s">
        <v>37</v>
      </c>
      <c r="B641" s="155" t="s">
        <v>73</v>
      </c>
      <c r="C641" s="155" t="s">
        <v>76</v>
      </c>
      <c r="D641" s="155" t="s">
        <v>73</v>
      </c>
      <c r="E641" s="155" t="s">
        <v>76</v>
      </c>
      <c r="F641" s="155" t="s">
        <v>2714</v>
      </c>
      <c r="G641" s="155" t="s">
        <v>2715</v>
      </c>
      <c r="H641" s="155" t="s">
        <v>2706</v>
      </c>
      <c r="I641" s="0" t="s">
        <v>2716</v>
      </c>
    </row>
    <row customHeight="1" ht="11.152499999999998">
      <c r="A642" s="155" t="s">
        <v>37</v>
      </c>
      <c r="B642" s="155" t="s">
        <v>444</v>
      </c>
      <c r="C642" s="155" t="s">
        <v>445</v>
      </c>
      <c r="D642" s="155" t="s">
        <v>444</v>
      </c>
      <c r="E642" s="155" t="s">
        <v>445</v>
      </c>
      <c r="F642" s="155" t="s">
        <v>2717</v>
      </c>
      <c r="G642" s="155" t="s">
        <v>2718</v>
      </c>
      <c r="H642" s="155" t="s">
        <v>2719</v>
      </c>
      <c r="I642" s="0" t="s">
        <v>470</v>
      </c>
    </row>
    <row customHeight="1" ht="11.152499999999998">
      <c r="A643" s="155" t="s">
        <v>37</v>
      </c>
      <c r="B643" s="155" t="s">
        <v>73</v>
      </c>
      <c r="C643" s="155" t="s">
        <v>76</v>
      </c>
      <c r="D643" s="155" t="s">
        <v>73</v>
      </c>
      <c r="E643" s="155" t="s">
        <v>76</v>
      </c>
      <c r="F643" s="155" t="s">
        <v>2720</v>
      </c>
      <c r="G643" s="155" t="s">
        <v>2721</v>
      </c>
      <c r="H643" s="155" t="s">
        <v>2722</v>
      </c>
      <c r="I643" s="0" t="s">
        <v>425</v>
      </c>
    </row>
    <row customHeight="1" ht="11.152499999999998">
      <c r="A644" s="155" t="s">
        <v>37</v>
      </c>
      <c r="B644" s="155" t="s">
        <v>853</v>
      </c>
      <c r="C644" s="155" t="s">
        <v>854</v>
      </c>
      <c r="D644" s="155" t="s">
        <v>855</v>
      </c>
      <c r="E644" s="155" t="s">
        <v>856</v>
      </c>
      <c r="F644" s="155" t="s">
        <v>2723</v>
      </c>
      <c r="G644" s="155" t="s">
        <v>2724</v>
      </c>
      <c r="H644" s="155" t="s">
        <v>2725</v>
      </c>
      <c r="I644" s="0" t="s">
        <v>860</v>
      </c>
    </row>
    <row customHeight="1" ht="11.152499999999998">
      <c r="A645" s="155" t="s">
        <v>37</v>
      </c>
      <c r="B645" s="155" t="s">
        <v>461</v>
      </c>
      <c r="C645" s="155" t="s">
        <v>462</v>
      </c>
      <c r="D645" s="155" t="s">
        <v>461</v>
      </c>
      <c r="E645" s="155" t="s">
        <v>462</v>
      </c>
      <c r="F645" s="155" t="s">
        <v>2726</v>
      </c>
      <c r="G645" s="155" t="s">
        <v>2727</v>
      </c>
      <c r="H645" s="155" t="s">
        <v>2728</v>
      </c>
      <c r="I645" s="0" t="s">
        <v>663</v>
      </c>
    </row>
    <row customHeight="1" ht="11.152499999999998">
      <c r="A646" s="155" t="s">
        <v>37</v>
      </c>
      <c r="B646" s="155" t="s">
        <v>73</v>
      </c>
      <c r="C646" s="155" t="s">
        <v>76</v>
      </c>
      <c r="D646" s="155" t="s">
        <v>490</v>
      </c>
      <c r="E646" s="155" t="s">
        <v>491</v>
      </c>
      <c r="F646" s="155" t="s">
        <v>2729</v>
      </c>
      <c r="G646" s="155" t="s">
        <v>2730</v>
      </c>
      <c r="H646" s="155" t="s">
        <v>2731</v>
      </c>
      <c r="I646" s="0" t="s">
        <v>495</v>
      </c>
    </row>
    <row customHeight="1" ht="11.152499999999998">
      <c r="A647" s="155" t="s">
        <v>37</v>
      </c>
      <c r="B647" s="155" t="s">
        <v>73</v>
      </c>
      <c r="C647" s="155" t="s">
        <v>76</v>
      </c>
      <c r="D647" s="155" t="s">
        <v>73</v>
      </c>
      <c r="E647" s="155" t="s">
        <v>76</v>
      </c>
      <c r="F647" s="155" t="s">
        <v>2732</v>
      </c>
      <c r="G647" s="155" t="s">
        <v>2733</v>
      </c>
      <c r="H647" s="155" t="s">
        <v>2734</v>
      </c>
      <c r="I647" s="0" t="s">
        <v>614</v>
      </c>
    </row>
    <row customHeight="1" ht="11.152499999999998">
      <c r="A648" s="155" t="s">
        <v>37</v>
      </c>
      <c r="B648" s="155" t="s">
        <v>73</v>
      </c>
      <c r="C648" s="155" t="s">
        <v>76</v>
      </c>
      <c r="D648" s="155" t="s">
        <v>490</v>
      </c>
      <c r="E648" s="155" t="s">
        <v>491</v>
      </c>
      <c r="F648" s="155" t="s">
        <v>2735</v>
      </c>
      <c r="G648" s="155" t="s">
        <v>2736</v>
      </c>
      <c r="H648" s="155" t="s">
        <v>2737</v>
      </c>
      <c r="I648" s="0" t="s">
        <v>495</v>
      </c>
    </row>
    <row customHeight="1" ht="11.152499999999998">
      <c r="A649" s="155" t="s">
        <v>37</v>
      </c>
      <c r="B649" s="155" t="s">
        <v>73</v>
      </c>
      <c r="C649" s="155" t="s">
        <v>76</v>
      </c>
      <c r="D649" s="155" t="s">
        <v>795</v>
      </c>
      <c r="E649" s="155" t="s">
        <v>796</v>
      </c>
      <c r="F649" s="155" t="s">
        <v>2738</v>
      </c>
      <c r="G649" s="155" t="s">
        <v>2739</v>
      </c>
      <c r="H649" s="155" t="s">
        <v>2740</v>
      </c>
      <c r="I649" s="0" t="s">
        <v>659</v>
      </c>
    </row>
    <row customHeight="1" ht="11.152499999999998">
      <c r="A650" s="155" t="s">
        <v>37</v>
      </c>
      <c r="B650" s="155" t="s">
        <v>477</v>
      </c>
      <c r="C650" s="155" t="s">
        <v>477</v>
      </c>
      <c r="D650" s="155" t="s">
        <v>477</v>
      </c>
      <c r="E650" s="155" t="s">
        <v>477</v>
      </c>
      <c r="F650" s="155" t="s">
        <v>2741</v>
      </c>
      <c r="G650" s="155" t="s">
        <v>2742</v>
      </c>
      <c r="H650" s="155" t="s">
        <v>2743</v>
      </c>
      <c r="I650" s="0" t="s">
        <v>495</v>
      </c>
    </row>
    <row customHeight="1" ht="11.152499999999998">
      <c r="A651" s="155" t="s">
        <v>37</v>
      </c>
      <c r="B651" s="155" t="s">
        <v>444</v>
      </c>
      <c r="C651" s="155" t="s">
        <v>445</v>
      </c>
      <c r="D651" s="155" t="s">
        <v>444</v>
      </c>
      <c r="E651" s="155" t="s">
        <v>445</v>
      </c>
      <c r="F651" s="155" t="s">
        <v>2744</v>
      </c>
      <c r="G651" s="155" t="s">
        <v>2745</v>
      </c>
      <c r="H651" s="155" t="s">
        <v>2746</v>
      </c>
      <c r="I651" s="0" t="s">
        <v>470</v>
      </c>
    </row>
    <row customHeight="1" ht="11.152499999999998">
      <c r="A652" s="155" t="s">
        <v>37</v>
      </c>
      <c r="B652" s="155" t="s">
        <v>73</v>
      </c>
      <c r="C652" s="155" t="s">
        <v>76</v>
      </c>
      <c r="D652" s="155" t="s">
        <v>73</v>
      </c>
      <c r="E652" s="155" t="s">
        <v>76</v>
      </c>
      <c r="F652" s="155" t="s">
        <v>2747</v>
      </c>
      <c r="G652" s="155" t="s">
        <v>2748</v>
      </c>
      <c r="H652" s="155" t="s">
        <v>2749</v>
      </c>
      <c r="I652" s="0" t="s">
        <v>610</v>
      </c>
    </row>
    <row customHeight="1" ht="11.152499999999998">
      <c r="A653" s="155" t="s">
        <v>37</v>
      </c>
      <c r="B653" s="155" t="s">
        <v>73</v>
      </c>
      <c r="C653" s="155" t="s">
        <v>76</v>
      </c>
      <c r="D653" s="155" t="s">
        <v>73</v>
      </c>
      <c r="E653" s="155" t="s">
        <v>76</v>
      </c>
      <c r="F653" s="155" t="s">
        <v>2750</v>
      </c>
      <c r="G653" s="155" t="s">
        <v>2751</v>
      </c>
      <c r="H653" s="155" t="s">
        <v>2752</v>
      </c>
      <c r="I653" s="0" t="s">
        <v>547</v>
      </c>
    </row>
    <row customHeight="1" ht="11.152499999999998">
      <c r="A654" s="155" t="s">
        <v>37</v>
      </c>
      <c r="B654" s="155" t="s">
        <v>551</v>
      </c>
      <c r="C654" s="155" t="s">
        <v>552</v>
      </c>
      <c r="D654" s="155" t="s">
        <v>551</v>
      </c>
      <c r="E654" s="155" t="s">
        <v>552</v>
      </c>
      <c r="F654" s="155" t="s">
        <v>2753</v>
      </c>
      <c r="G654" s="155" t="s">
        <v>2754</v>
      </c>
      <c r="H654" s="155" t="s">
        <v>2755</v>
      </c>
      <c r="I654" s="0" t="s">
        <v>633</v>
      </c>
    </row>
    <row customHeight="1" ht="11.152499999999998">
      <c r="A655" s="155" t="s">
        <v>37</v>
      </c>
      <c r="B655" s="155" t="s">
        <v>444</v>
      </c>
      <c r="C655" s="155" t="s">
        <v>445</v>
      </c>
      <c r="D655" s="155" t="s">
        <v>444</v>
      </c>
      <c r="E655" s="155" t="s">
        <v>445</v>
      </c>
      <c r="F655" s="155" t="s">
        <v>2756</v>
      </c>
      <c r="G655" s="155" t="s">
        <v>2757</v>
      </c>
      <c r="H655" s="155" t="s">
        <v>2758</v>
      </c>
      <c r="I655" s="0" t="s">
        <v>470</v>
      </c>
    </row>
    <row customHeight="1" ht="11.152499999999998">
      <c r="A656" s="155" t="s">
        <v>37</v>
      </c>
      <c r="B656" s="155" t="s">
        <v>477</v>
      </c>
      <c r="C656" s="155" t="s">
        <v>477</v>
      </c>
      <c r="D656" s="155" t="s">
        <v>477</v>
      </c>
      <c r="E656" s="155" t="s">
        <v>477</v>
      </c>
      <c r="F656" s="155" t="s">
        <v>2759</v>
      </c>
      <c r="G656" s="155" t="s">
        <v>2760</v>
      </c>
      <c r="H656" s="155" t="s">
        <v>2761</v>
      </c>
      <c r="I656" s="0" t="s">
        <v>2762</v>
      </c>
    </row>
    <row customHeight="1" ht="11.152499999999998">
      <c r="A657" s="155" t="s">
        <v>37</v>
      </c>
      <c r="B657" s="155" t="s">
        <v>426</v>
      </c>
      <c r="C657" s="155" t="s">
        <v>427</v>
      </c>
      <c r="D657" s="155" t="s">
        <v>426</v>
      </c>
      <c r="E657" s="155" t="s">
        <v>427</v>
      </c>
      <c r="F657" s="155" t="s">
        <v>2763</v>
      </c>
      <c r="G657" s="155" t="s">
        <v>2764</v>
      </c>
      <c r="H657" s="155" t="s">
        <v>2765</v>
      </c>
      <c r="I657" s="0" t="s">
        <v>431</v>
      </c>
    </row>
    <row customHeight="1" ht="11.152499999999998">
      <c r="A658" s="155" t="s">
        <v>37</v>
      </c>
      <c r="B658" s="155" t="s">
        <v>853</v>
      </c>
      <c r="C658" s="155" t="s">
        <v>854</v>
      </c>
      <c r="D658" s="155" t="s">
        <v>2766</v>
      </c>
      <c r="E658" s="155" t="s">
        <v>2767</v>
      </c>
      <c r="F658" s="155" t="s">
        <v>2768</v>
      </c>
      <c r="G658" s="155" t="s">
        <v>2769</v>
      </c>
      <c r="H658" s="155" t="s">
        <v>2770</v>
      </c>
      <c r="I658" s="0" t="s">
        <v>860</v>
      </c>
    </row>
    <row customHeight="1" ht="11.152499999999998">
      <c r="A659" s="155" t="s">
        <v>37</v>
      </c>
      <c r="B659" s="155" t="s">
        <v>444</v>
      </c>
      <c r="C659" s="155" t="s">
        <v>445</v>
      </c>
      <c r="D659" s="155" t="s">
        <v>444</v>
      </c>
      <c r="E659" s="155" t="s">
        <v>445</v>
      </c>
      <c r="F659" s="155" t="s">
        <v>2771</v>
      </c>
      <c r="G659" s="155" t="s">
        <v>2772</v>
      </c>
      <c r="H659" s="155" t="s">
        <v>2773</v>
      </c>
      <c r="I659" s="0" t="s">
        <v>577</v>
      </c>
    </row>
    <row customHeight="1" ht="11.152499999999998">
      <c r="A660" s="155" t="s">
        <v>37</v>
      </c>
      <c r="B660" s="155" t="s">
        <v>426</v>
      </c>
      <c r="C660" s="155" t="s">
        <v>427</v>
      </c>
      <c r="D660" s="155" t="s">
        <v>426</v>
      </c>
      <c r="E660" s="155" t="s">
        <v>427</v>
      </c>
      <c r="F660" s="155" t="s">
        <v>2774</v>
      </c>
      <c r="G660" s="155" t="s">
        <v>2775</v>
      </c>
      <c r="H660" s="155" t="s">
        <v>2776</v>
      </c>
      <c r="I660" s="0" t="s">
        <v>431</v>
      </c>
    </row>
    <row customHeight="1" ht="11.152499999999998">
      <c r="A661" s="155" t="s">
        <v>37</v>
      </c>
      <c r="B661" s="155" t="s">
        <v>73</v>
      </c>
      <c r="C661" s="155" t="s">
        <v>76</v>
      </c>
      <c r="D661" s="155" t="s">
        <v>73</v>
      </c>
      <c r="E661" s="155" t="s">
        <v>76</v>
      </c>
      <c r="F661" s="155" t="s">
        <v>2777</v>
      </c>
      <c r="G661" s="155" t="s">
        <v>2778</v>
      </c>
      <c r="H661" s="155" t="s">
        <v>2779</v>
      </c>
      <c r="I661" s="0" t="s">
        <v>495</v>
      </c>
    </row>
    <row customHeight="1" ht="11.152499999999998">
      <c r="A662" s="155" t="s">
        <v>37</v>
      </c>
      <c r="B662" s="155" t="s">
        <v>426</v>
      </c>
      <c r="C662" s="155" t="s">
        <v>427</v>
      </c>
      <c r="D662" s="155" t="s">
        <v>426</v>
      </c>
      <c r="E662" s="155" t="s">
        <v>427</v>
      </c>
      <c r="F662" s="155" t="s">
        <v>2780</v>
      </c>
      <c r="G662" s="155" t="s">
        <v>2781</v>
      </c>
      <c r="H662" s="155" t="s">
        <v>2782</v>
      </c>
      <c r="I662" s="0" t="s">
        <v>431</v>
      </c>
    </row>
    <row customHeight="1" ht="11.152499999999998">
      <c r="A663" s="155" t="s">
        <v>37</v>
      </c>
      <c r="B663" s="155" t="s">
        <v>73</v>
      </c>
      <c r="C663" s="155" t="s">
        <v>76</v>
      </c>
      <c r="D663" s="155" t="s">
        <v>667</v>
      </c>
      <c r="E663" s="155" t="s">
        <v>668</v>
      </c>
      <c r="F663" s="155" t="s">
        <v>2783</v>
      </c>
      <c r="G663" s="155" t="s">
        <v>2784</v>
      </c>
      <c r="H663" s="155" t="s">
        <v>2785</v>
      </c>
      <c r="I663" s="0" t="s">
        <v>57</v>
      </c>
    </row>
    <row customHeight="1" ht="11.152499999999998">
      <c r="A664" s="155" t="s">
        <v>37</v>
      </c>
      <c r="B664" s="155" t="s">
        <v>73</v>
      </c>
      <c r="C664" s="155" t="s">
        <v>76</v>
      </c>
      <c r="D664" s="155" t="s">
        <v>73</v>
      </c>
      <c r="E664" s="155" t="s">
        <v>76</v>
      </c>
      <c r="F664" s="155" t="s">
        <v>2786</v>
      </c>
      <c r="G664" s="155" t="s">
        <v>2787</v>
      </c>
      <c r="H664" s="155" t="s">
        <v>2788</v>
      </c>
      <c r="I664" s="0" t="s">
        <v>425</v>
      </c>
    </row>
    <row customHeight="1" ht="11.152499999999998">
      <c r="A665" s="155" t="s">
        <v>37</v>
      </c>
      <c r="B665" s="155" t="s">
        <v>444</v>
      </c>
      <c r="C665" s="155" t="s">
        <v>445</v>
      </c>
      <c r="D665" s="155" t="s">
        <v>444</v>
      </c>
      <c r="E665" s="155" t="s">
        <v>445</v>
      </c>
      <c r="F665" s="155" t="s">
        <v>2789</v>
      </c>
      <c r="G665" s="155" t="s">
        <v>2790</v>
      </c>
      <c r="H665" s="155" t="s">
        <v>2791</v>
      </c>
      <c r="I665" s="0" t="s">
        <v>449</v>
      </c>
    </row>
    <row customHeight="1" ht="11.152499999999998">
      <c r="A666" s="155" t="s">
        <v>37</v>
      </c>
      <c r="B666" s="155" t="s">
        <v>444</v>
      </c>
      <c r="C666" s="155" t="s">
        <v>445</v>
      </c>
      <c r="D666" s="155" t="s">
        <v>444</v>
      </c>
      <c r="E666" s="155" t="s">
        <v>445</v>
      </c>
      <c r="F666" s="155" t="s">
        <v>2792</v>
      </c>
      <c r="G666" s="155" t="s">
        <v>2793</v>
      </c>
      <c r="H666" s="155" t="s">
        <v>2794</v>
      </c>
      <c r="I666" s="0" t="s">
        <v>449</v>
      </c>
    </row>
    <row customHeight="1" ht="11.152499999999998">
      <c r="A667" s="155" t="s">
        <v>37</v>
      </c>
      <c r="B667" s="155" t="s">
        <v>73</v>
      </c>
      <c r="C667" s="155" t="s">
        <v>76</v>
      </c>
      <c r="D667" s="155" t="s">
        <v>73</v>
      </c>
      <c r="E667" s="155" t="s">
        <v>76</v>
      </c>
      <c r="F667" s="155" t="s">
        <v>2795</v>
      </c>
      <c r="G667" s="155" t="s">
        <v>2796</v>
      </c>
      <c r="H667" s="155" t="s">
        <v>2797</v>
      </c>
      <c r="I667" s="0" t="s">
        <v>659</v>
      </c>
    </row>
    <row customHeight="1" ht="11.152499999999998">
      <c r="A668" s="155" t="s">
        <v>37</v>
      </c>
      <c r="B668" s="155" t="s">
        <v>73</v>
      </c>
      <c r="C668" s="155" t="s">
        <v>76</v>
      </c>
      <c r="D668" s="155" t="s">
        <v>73</v>
      </c>
      <c r="E668" s="155" t="s">
        <v>76</v>
      </c>
      <c r="F668" s="155" t="s">
        <v>2798</v>
      </c>
      <c r="G668" s="155" t="s">
        <v>2799</v>
      </c>
      <c r="H668" s="155" t="s">
        <v>2800</v>
      </c>
      <c r="I668" s="0" t="s">
        <v>57</v>
      </c>
    </row>
    <row customHeight="1" ht="11.152499999999998">
      <c r="A669" s="155" t="s">
        <v>37</v>
      </c>
      <c r="B669" s="155" t="s">
        <v>477</v>
      </c>
      <c r="C669" s="155" t="s">
        <v>477</v>
      </c>
      <c r="D669" s="155" t="s">
        <v>477</v>
      </c>
      <c r="E669" s="155" t="s">
        <v>477</v>
      </c>
      <c r="F669" s="155" t="s">
        <v>2801</v>
      </c>
      <c r="G669" s="155" t="s">
        <v>2802</v>
      </c>
      <c r="H669" s="155" t="s">
        <v>2803</v>
      </c>
      <c r="I669" s="0" t="s">
        <v>1928</v>
      </c>
    </row>
    <row customHeight="1" ht="11.152499999999998">
      <c r="A670" s="155" t="s">
        <v>37</v>
      </c>
      <c r="B670" s="155" t="s">
        <v>73</v>
      </c>
      <c r="C670" s="155" t="s">
        <v>76</v>
      </c>
      <c r="D670" s="155" t="s">
        <v>73</v>
      </c>
      <c r="E670" s="155" t="s">
        <v>76</v>
      </c>
      <c r="F670" s="155" t="s">
        <v>2804</v>
      </c>
      <c r="G670" s="155" t="s">
        <v>2805</v>
      </c>
      <c r="H670" s="155" t="s">
        <v>2806</v>
      </c>
      <c r="I670" s="0" t="s">
        <v>57</v>
      </c>
    </row>
    <row customHeight="1" ht="11.152499999999998">
      <c r="A671" s="155" t="s">
        <v>37</v>
      </c>
      <c r="B671" s="155" t="s">
        <v>73</v>
      </c>
      <c r="C671" s="155" t="s">
        <v>76</v>
      </c>
      <c r="D671" s="155" t="s">
        <v>420</v>
      </c>
      <c r="E671" s="155" t="s">
        <v>421</v>
      </c>
      <c r="F671" s="155" t="s">
        <v>2807</v>
      </c>
      <c r="G671" s="155" t="s">
        <v>2808</v>
      </c>
      <c r="H671" s="155" t="s">
        <v>2809</v>
      </c>
      <c r="I671" s="0" t="s">
        <v>425</v>
      </c>
    </row>
    <row customHeight="1" ht="11.152499999999998">
      <c r="A672" s="155" t="s">
        <v>37</v>
      </c>
      <c r="B672" s="155" t="s">
        <v>444</v>
      </c>
      <c r="C672" s="155" t="s">
        <v>445</v>
      </c>
      <c r="D672" s="155" t="s">
        <v>444</v>
      </c>
      <c r="E672" s="155" t="s">
        <v>445</v>
      </c>
      <c r="F672" s="155" t="s">
        <v>2810</v>
      </c>
      <c r="G672" s="155" t="s">
        <v>2811</v>
      </c>
      <c r="H672" s="155" t="s">
        <v>2812</v>
      </c>
      <c r="I672" s="0" t="s">
        <v>449</v>
      </c>
    </row>
    <row customHeight="1" ht="11.152499999999998">
      <c r="A673" s="155" t="s">
        <v>37</v>
      </c>
      <c r="B673" s="155" t="s">
        <v>738</v>
      </c>
      <c r="C673" s="155" t="s">
        <v>739</v>
      </c>
      <c r="D673" s="155" t="s">
        <v>1234</v>
      </c>
      <c r="E673" s="155" t="s">
        <v>1235</v>
      </c>
      <c r="F673" s="155" t="s">
        <v>2813</v>
      </c>
      <c r="G673" s="155" t="s">
        <v>2814</v>
      </c>
      <c r="H673" s="155" t="s">
        <v>2815</v>
      </c>
      <c r="I673" s="0" t="s">
        <v>419</v>
      </c>
    </row>
    <row customHeight="1" ht="11.152499999999998">
      <c r="A674" s="155" t="s">
        <v>37</v>
      </c>
      <c r="B674" s="155" t="s">
        <v>73</v>
      </c>
      <c r="C674" s="155" t="s">
        <v>76</v>
      </c>
      <c r="D674" s="155" t="s">
        <v>73</v>
      </c>
      <c r="E674" s="155" t="s">
        <v>76</v>
      </c>
      <c r="F674" s="155" t="s">
        <v>2816</v>
      </c>
      <c r="G674" s="155" t="s">
        <v>2817</v>
      </c>
      <c r="H674" s="155" t="s">
        <v>2818</v>
      </c>
      <c r="I674" s="0" t="s">
        <v>614</v>
      </c>
    </row>
    <row customHeight="1" ht="11.152499999999998">
      <c r="A675" s="155" t="s">
        <v>37</v>
      </c>
      <c r="B675" s="155" t="s">
        <v>73</v>
      </c>
      <c r="C675" s="155" t="s">
        <v>76</v>
      </c>
      <c r="D675" s="155" t="s">
        <v>980</v>
      </c>
      <c r="E675" s="155" t="s">
        <v>981</v>
      </c>
      <c r="F675" s="155" t="s">
        <v>2819</v>
      </c>
      <c r="G675" s="155" t="s">
        <v>2820</v>
      </c>
      <c r="H675" s="155" t="s">
        <v>2821</v>
      </c>
      <c r="I675" s="0" t="s">
        <v>547</v>
      </c>
    </row>
    <row customHeight="1" ht="11.152499999999998">
      <c r="A676" s="155" t="s">
        <v>37</v>
      </c>
      <c r="B676" s="155" t="s">
        <v>414</v>
      </c>
      <c r="C676" s="155" t="s">
        <v>415</v>
      </c>
      <c r="D676" s="155" t="s">
        <v>414</v>
      </c>
      <c r="E676" s="155" t="s">
        <v>415</v>
      </c>
      <c r="F676" s="155" t="s">
        <v>2822</v>
      </c>
      <c r="G676" s="155" t="s">
        <v>2823</v>
      </c>
      <c r="H676" s="155" t="s">
        <v>2824</v>
      </c>
      <c r="I676" s="0" t="s">
        <v>419</v>
      </c>
    </row>
    <row customHeight="1" ht="11.152499999999998">
      <c r="A677" s="155" t="s">
        <v>37</v>
      </c>
      <c r="B677" s="155" t="s">
        <v>73</v>
      </c>
      <c r="C677" s="155" t="s">
        <v>76</v>
      </c>
      <c r="D677" s="155" t="s">
        <v>795</v>
      </c>
      <c r="E677" s="155" t="s">
        <v>796</v>
      </c>
      <c r="F677" s="155" t="s">
        <v>2825</v>
      </c>
      <c r="G677" s="155" t="s">
        <v>2826</v>
      </c>
      <c r="H677" s="155" t="s">
        <v>2827</v>
      </c>
      <c r="I677" s="0" t="s">
        <v>659</v>
      </c>
    </row>
    <row customHeight="1" ht="11.152499999999998">
      <c r="A678" s="155" t="s">
        <v>37</v>
      </c>
      <c r="B678" s="155" t="s">
        <v>477</v>
      </c>
      <c r="C678" s="155" t="s">
        <v>477</v>
      </c>
      <c r="D678" s="155" t="s">
        <v>477</v>
      </c>
      <c r="E678" s="155" t="s">
        <v>477</v>
      </c>
      <c r="F678" s="155" t="s">
        <v>2828</v>
      </c>
      <c r="G678" s="155" t="s">
        <v>2829</v>
      </c>
      <c r="H678" s="155" t="s">
        <v>2830</v>
      </c>
      <c r="I678" s="0" t="s">
        <v>614</v>
      </c>
    </row>
    <row customHeight="1" ht="11.152499999999998">
      <c r="A679" s="155" t="s">
        <v>37</v>
      </c>
      <c r="B679" s="155" t="s">
        <v>73</v>
      </c>
      <c r="C679" s="155" t="s">
        <v>76</v>
      </c>
      <c r="D679" s="155" t="s">
        <v>667</v>
      </c>
      <c r="E679" s="155" t="s">
        <v>668</v>
      </c>
      <c r="F679" s="155" t="s">
        <v>2831</v>
      </c>
      <c r="G679" s="155" t="s">
        <v>2832</v>
      </c>
      <c r="H679" s="155" t="s">
        <v>2833</v>
      </c>
      <c r="I679" s="0" t="s">
        <v>57</v>
      </c>
    </row>
    <row customHeight="1" ht="11.152499999999998">
      <c r="A680" s="155" t="s">
        <v>37</v>
      </c>
      <c r="B680" s="155" t="s">
        <v>73</v>
      </c>
      <c r="C680" s="155" t="s">
        <v>76</v>
      </c>
      <c r="D680" s="155" t="s">
        <v>73</v>
      </c>
      <c r="E680" s="155" t="s">
        <v>76</v>
      </c>
      <c r="F680" s="155" t="s">
        <v>2834</v>
      </c>
      <c r="G680" s="155" t="s">
        <v>2835</v>
      </c>
      <c r="H680" s="155" t="s">
        <v>2836</v>
      </c>
      <c r="I680" s="0" t="s">
        <v>449</v>
      </c>
    </row>
    <row customHeight="1" ht="11.152499999999998">
      <c r="A681" s="155" t="s">
        <v>37</v>
      </c>
      <c r="B681" s="155" t="s">
        <v>444</v>
      </c>
      <c r="C681" s="155" t="s">
        <v>445</v>
      </c>
      <c r="D681" s="155" t="s">
        <v>444</v>
      </c>
      <c r="E681" s="155" t="s">
        <v>445</v>
      </c>
      <c r="F681" s="155" t="s">
        <v>2837</v>
      </c>
      <c r="G681" s="155" t="s">
        <v>2838</v>
      </c>
      <c r="H681" s="155" t="s">
        <v>2839</v>
      </c>
      <c r="I681" s="0" t="s">
        <v>449</v>
      </c>
    </row>
    <row customHeight="1" ht="11.152499999999998">
      <c r="A682" s="155" t="s">
        <v>37</v>
      </c>
      <c r="B682" s="155" t="s">
        <v>73</v>
      </c>
      <c r="C682" s="155" t="s">
        <v>76</v>
      </c>
      <c r="D682" s="155" t="s">
        <v>490</v>
      </c>
      <c r="E682" s="155" t="s">
        <v>491</v>
      </c>
      <c r="F682" s="155" t="s">
        <v>2840</v>
      </c>
      <c r="G682" s="155" t="s">
        <v>2841</v>
      </c>
      <c r="H682" s="155" t="s">
        <v>2842</v>
      </c>
      <c r="I682" s="0" t="s">
        <v>495</v>
      </c>
    </row>
    <row customHeight="1" ht="11.152499999999998">
      <c r="A683" s="155" t="s">
        <v>37</v>
      </c>
      <c r="B683" s="155" t="s">
        <v>1550</v>
      </c>
      <c r="C683" s="155" t="s">
        <v>1551</v>
      </c>
      <c r="D683" s="155" t="s">
        <v>1665</v>
      </c>
      <c r="E683" s="155" t="s">
        <v>1666</v>
      </c>
      <c r="F683" s="155" t="s">
        <v>2843</v>
      </c>
      <c r="G683" s="155" t="s">
        <v>2844</v>
      </c>
      <c r="H683" s="155" t="s">
        <v>2845</v>
      </c>
      <c r="I683" s="0" t="s">
        <v>633</v>
      </c>
    </row>
    <row customHeight="1" ht="11.152499999999998">
      <c r="A684" s="155" t="s">
        <v>37</v>
      </c>
      <c r="B684" s="155" t="s">
        <v>73</v>
      </c>
      <c r="C684" s="155" t="s">
        <v>76</v>
      </c>
      <c r="D684" s="155" t="s">
        <v>975</v>
      </c>
      <c r="E684" s="155" t="s">
        <v>976</v>
      </c>
      <c r="F684" s="155" t="s">
        <v>2846</v>
      </c>
      <c r="G684" s="155" t="s">
        <v>2847</v>
      </c>
      <c r="H684" s="155" t="s">
        <v>2848</v>
      </c>
      <c r="I684" s="0" t="s">
        <v>675</v>
      </c>
    </row>
    <row customHeight="1" ht="11.152499999999998">
      <c r="A685" s="155" t="s">
        <v>37</v>
      </c>
      <c r="B685" s="155" t="s">
        <v>444</v>
      </c>
      <c r="C685" s="155" t="s">
        <v>445</v>
      </c>
      <c r="D685" s="155" t="s">
        <v>444</v>
      </c>
      <c r="E685" s="155" t="s">
        <v>445</v>
      </c>
      <c r="F685" s="155" t="s">
        <v>2849</v>
      </c>
      <c r="G685" s="155" t="s">
        <v>2850</v>
      </c>
      <c r="H685" s="155" t="s">
        <v>2851</v>
      </c>
      <c r="I685" s="0" t="s">
        <v>470</v>
      </c>
    </row>
    <row customHeight="1" ht="11.152499999999998">
      <c r="A686" s="155" t="s">
        <v>37</v>
      </c>
      <c r="B686" s="155" t="s">
        <v>444</v>
      </c>
      <c r="C686" s="155" t="s">
        <v>445</v>
      </c>
      <c r="D686" s="155" t="s">
        <v>444</v>
      </c>
      <c r="E686" s="155" t="s">
        <v>445</v>
      </c>
      <c r="F686" s="155" t="s">
        <v>2852</v>
      </c>
      <c r="G686" s="155" t="s">
        <v>2853</v>
      </c>
      <c r="H686" s="155" t="s">
        <v>2854</v>
      </c>
      <c r="I686" s="0" t="s">
        <v>470</v>
      </c>
    </row>
    <row customHeight="1" ht="11.152499999999998">
      <c r="A687" s="155" t="s">
        <v>37</v>
      </c>
      <c r="B687" s="155" t="s">
        <v>73</v>
      </c>
      <c r="C687" s="155" t="s">
        <v>76</v>
      </c>
      <c r="D687" s="155" t="s">
        <v>73</v>
      </c>
      <c r="E687" s="155" t="s">
        <v>76</v>
      </c>
      <c r="F687" s="155" t="s">
        <v>2855</v>
      </c>
      <c r="G687" s="155" t="s">
        <v>2856</v>
      </c>
      <c r="H687" s="155" t="s">
        <v>2857</v>
      </c>
      <c r="I687" s="0" t="s">
        <v>659</v>
      </c>
    </row>
    <row customHeight="1" ht="11.152499999999998">
      <c r="A688" s="155" t="s">
        <v>37</v>
      </c>
      <c r="B688" s="155" t="s">
        <v>1224</v>
      </c>
      <c r="C688" s="155" t="s">
        <v>1225</v>
      </c>
      <c r="D688" s="155" t="s">
        <v>1487</v>
      </c>
      <c r="E688" s="155" t="s">
        <v>1488</v>
      </c>
      <c r="F688" s="155" t="s">
        <v>2858</v>
      </c>
      <c r="G688" s="155" t="s">
        <v>2859</v>
      </c>
      <c r="H688" s="155" t="s">
        <v>2860</v>
      </c>
      <c r="I688" s="0" t="s">
        <v>663</v>
      </c>
    </row>
    <row customHeight="1" ht="11.152499999999998">
      <c r="A689" s="155" t="s">
        <v>37</v>
      </c>
      <c r="B689" s="155" t="s">
        <v>477</v>
      </c>
      <c r="C689" s="155" t="s">
        <v>477</v>
      </c>
      <c r="D689" s="155" t="s">
        <v>477</v>
      </c>
      <c r="E689" s="155" t="s">
        <v>477</v>
      </c>
      <c r="F689" s="155" t="s">
        <v>2861</v>
      </c>
      <c r="G689" s="155" t="s">
        <v>2862</v>
      </c>
      <c r="H689" s="155" t="s">
        <v>2863</v>
      </c>
      <c r="I689" s="0" t="s">
        <v>2864</v>
      </c>
    </row>
    <row customHeight="1" ht="11.152499999999998">
      <c r="A690" s="155" t="s">
        <v>37</v>
      </c>
      <c r="B690" s="155" t="s">
        <v>414</v>
      </c>
      <c r="C690" s="155" t="s">
        <v>415</v>
      </c>
      <c r="D690" s="155" t="s">
        <v>414</v>
      </c>
      <c r="E690" s="155" t="s">
        <v>415</v>
      </c>
      <c r="F690" s="155" t="s">
        <v>2865</v>
      </c>
      <c r="G690" s="155" t="s">
        <v>2866</v>
      </c>
      <c r="H690" s="155" t="s">
        <v>2867</v>
      </c>
      <c r="I690" s="0" t="s">
        <v>419</v>
      </c>
    </row>
    <row customHeight="1" ht="11.152499999999998">
      <c r="A691" s="155" t="s">
        <v>37</v>
      </c>
      <c r="B691" s="155" t="s">
        <v>444</v>
      </c>
      <c r="C691" s="155" t="s">
        <v>445</v>
      </c>
      <c r="D691" s="155" t="s">
        <v>444</v>
      </c>
      <c r="E691" s="155" t="s">
        <v>445</v>
      </c>
      <c r="F691" s="155" t="s">
        <v>2868</v>
      </c>
      <c r="G691" s="155" t="s">
        <v>2869</v>
      </c>
      <c r="H691" s="155" t="s">
        <v>2870</v>
      </c>
      <c r="I691" s="0" t="s">
        <v>449</v>
      </c>
    </row>
    <row customHeight="1" ht="11.152499999999998">
      <c r="A692" s="155" t="s">
        <v>37</v>
      </c>
      <c r="B692" s="155" t="s">
        <v>999</v>
      </c>
      <c r="C692" s="155" t="s">
        <v>1000</v>
      </c>
      <c r="D692" s="155" t="s">
        <v>1001</v>
      </c>
      <c r="E692" s="155" t="s">
        <v>1002</v>
      </c>
      <c r="F692" s="155" t="s">
        <v>2871</v>
      </c>
      <c r="G692" s="155" t="s">
        <v>2872</v>
      </c>
      <c r="H692" s="155" t="s">
        <v>2873</v>
      </c>
      <c r="I692" s="0" t="s">
        <v>425</v>
      </c>
    </row>
    <row customHeight="1" ht="11.152499999999998">
      <c r="A693" s="155" t="s">
        <v>37</v>
      </c>
      <c r="B693" s="155" t="s">
        <v>477</v>
      </c>
      <c r="C693" s="155" t="s">
        <v>477</v>
      </c>
      <c r="D693" s="155" t="s">
        <v>477</v>
      </c>
      <c r="E693" s="155" t="s">
        <v>477</v>
      </c>
      <c r="F693" s="155" t="s">
        <v>2874</v>
      </c>
      <c r="G693" s="155" t="s">
        <v>2875</v>
      </c>
      <c r="H693" s="155" t="s">
        <v>2876</v>
      </c>
      <c r="I693" s="0" t="s">
        <v>2877</v>
      </c>
    </row>
    <row customHeight="1" ht="11.152499999999998">
      <c r="A694" s="155" t="s">
        <v>37</v>
      </c>
      <c r="B694" s="155" t="s">
        <v>477</v>
      </c>
      <c r="C694" s="155" t="s">
        <v>477</v>
      </c>
      <c r="D694" s="155" t="s">
        <v>477</v>
      </c>
      <c r="E694" s="155" t="s">
        <v>477</v>
      </c>
      <c r="F694" s="155" t="s">
        <v>2878</v>
      </c>
      <c r="G694" s="155" t="s">
        <v>2879</v>
      </c>
      <c r="H694" s="155" t="s">
        <v>2880</v>
      </c>
      <c r="I694" s="0" t="s">
        <v>537</v>
      </c>
    </row>
    <row customHeight="1" ht="11.152499999999998">
      <c r="A695" s="155" t="s">
        <v>37</v>
      </c>
      <c r="B695" s="155" t="s">
        <v>73</v>
      </c>
      <c r="C695" s="155" t="s">
        <v>76</v>
      </c>
      <c r="D695" s="155" t="s">
        <v>73</v>
      </c>
      <c r="E695" s="155" t="s">
        <v>76</v>
      </c>
      <c r="F695" s="155" t="s">
        <v>2881</v>
      </c>
      <c r="G695" s="155" t="s">
        <v>2882</v>
      </c>
      <c r="H695" s="155" t="s">
        <v>2883</v>
      </c>
      <c r="I695" s="0" t="s">
        <v>518</v>
      </c>
    </row>
    <row customHeight="1" ht="11.152499999999998">
      <c r="A696" s="155" t="s">
        <v>37</v>
      </c>
      <c r="B696" s="155" t="s">
        <v>444</v>
      </c>
      <c r="C696" s="155" t="s">
        <v>445</v>
      </c>
      <c r="D696" s="155" t="s">
        <v>444</v>
      </c>
      <c r="E696" s="155" t="s">
        <v>445</v>
      </c>
      <c r="F696" s="155" t="s">
        <v>2884</v>
      </c>
      <c r="G696" s="155" t="s">
        <v>2885</v>
      </c>
      <c r="H696" s="155" t="s">
        <v>2886</v>
      </c>
      <c r="I696" s="0" t="s">
        <v>449</v>
      </c>
    </row>
    <row customHeight="1" ht="11.152499999999998">
      <c r="A697" s="155" t="s">
        <v>37</v>
      </c>
      <c r="B697" s="155" t="s">
        <v>477</v>
      </c>
      <c r="C697" s="155" t="s">
        <v>477</v>
      </c>
      <c r="D697" s="155" t="s">
        <v>477</v>
      </c>
      <c r="E697" s="155" t="s">
        <v>477</v>
      </c>
      <c r="F697" s="155" t="s">
        <v>2887</v>
      </c>
      <c r="G697" s="155" t="s">
        <v>2888</v>
      </c>
      <c r="H697" s="155" t="s">
        <v>2889</v>
      </c>
      <c r="I697" s="0" t="s">
        <v>2890</v>
      </c>
    </row>
    <row customHeight="1" ht="11.152499999999998">
      <c r="A698" s="155" t="s">
        <v>37</v>
      </c>
      <c r="B698" s="155" t="s">
        <v>444</v>
      </c>
      <c r="C698" s="155" t="s">
        <v>445</v>
      </c>
      <c r="D698" s="155" t="s">
        <v>444</v>
      </c>
      <c r="E698" s="155" t="s">
        <v>445</v>
      </c>
      <c r="F698" s="155" t="s">
        <v>2891</v>
      </c>
      <c r="G698" s="155" t="s">
        <v>2892</v>
      </c>
      <c r="H698" s="155" t="s">
        <v>2893</v>
      </c>
      <c r="I698" s="0" t="s">
        <v>449</v>
      </c>
    </row>
    <row customHeight="1" ht="11.152499999999998">
      <c r="A699" s="155" t="s">
        <v>37</v>
      </c>
      <c r="B699" s="155" t="s">
        <v>73</v>
      </c>
      <c r="C699" s="155" t="s">
        <v>76</v>
      </c>
      <c r="D699" s="155" t="s">
        <v>73</v>
      </c>
      <c r="E699" s="155" t="s">
        <v>76</v>
      </c>
      <c r="F699" s="155" t="s">
        <v>2894</v>
      </c>
      <c r="G699" s="155" t="s">
        <v>2895</v>
      </c>
      <c r="H699" s="155" t="s">
        <v>2896</v>
      </c>
      <c r="I699" s="0" t="s">
        <v>610</v>
      </c>
    </row>
    <row customHeight="1" ht="11.152499999999998">
      <c r="A700" s="155" t="s">
        <v>37</v>
      </c>
      <c r="B700" s="155" t="s">
        <v>73</v>
      </c>
      <c r="C700" s="155" t="s">
        <v>76</v>
      </c>
      <c r="D700" s="155" t="s">
        <v>73</v>
      </c>
      <c r="E700" s="155" t="s">
        <v>76</v>
      </c>
      <c r="F700" s="155" t="s">
        <v>2897</v>
      </c>
      <c r="G700" s="155" t="s">
        <v>2898</v>
      </c>
      <c r="H700" s="155" t="s">
        <v>2899</v>
      </c>
      <c r="I700" s="0" t="s">
        <v>614</v>
      </c>
    </row>
    <row customHeight="1" ht="11.152499999999998">
      <c r="A701" s="155" t="s">
        <v>37</v>
      </c>
      <c r="B701" s="155" t="s">
        <v>73</v>
      </c>
      <c r="C701" s="155" t="s">
        <v>76</v>
      </c>
      <c r="D701" s="155" t="s">
        <v>667</v>
      </c>
      <c r="E701" s="155" t="s">
        <v>668</v>
      </c>
      <c r="F701" s="155" t="s">
        <v>2900</v>
      </c>
      <c r="G701" s="155" t="s">
        <v>2901</v>
      </c>
      <c r="H701" s="155" t="s">
        <v>2902</v>
      </c>
      <c r="I701" s="0" t="s">
        <v>57</v>
      </c>
    </row>
    <row customHeight="1" ht="11.152499999999998">
      <c r="A702" s="155" t="s">
        <v>37</v>
      </c>
      <c r="B702" s="155" t="s">
        <v>73</v>
      </c>
      <c r="C702" s="155" t="s">
        <v>76</v>
      </c>
      <c r="D702" s="155" t="s">
        <v>73</v>
      </c>
      <c r="E702" s="155" t="s">
        <v>76</v>
      </c>
      <c r="F702" s="155" t="s">
        <v>2903</v>
      </c>
      <c r="G702" s="155" t="s">
        <v>2904</v>
      </c>
      <c r="H702" s="155" t="s">
        <v>2905</v>
      </c>
      <c r="I702" s="0" t="s">
        <v>518</v>
      </c>
    </row>
    <row customHeight="1" ht="11.152499999999998">
      <c r="A703" s="155" t="s">
        <v>37</v>
      </c>
      <c r="B703" s="155" t="s">
        <v>73</v>
      </c>
      <c r="C703" s="155" t="s">
        <v>76</v>
      </c>
      <c r="D703" s="155" t="s">
        <v>73</v>
      </c>
      <c r="E703" s="155" t="s">
        <v>76</v>
      </c>
      <c r="F703" s="155" t="s">
        <v>2906</v>
      </c>
      <c r="G703" s="155" t="s">
        <v>2907</v>
      </c>
      <c r="H703" s="155" t="s">
        <v>2908</v>
      </c>
      <c r="I703" s="0" t="s">
        <v>633</v>
      </c>
    </row>
    <row customHeight="1" ht="11.152499999999998">
      <c r="A704" s="155" t="s">
        <v>37</v>
      </c>
      <c r="B704" s="155" t="s">
        <v>73</v>
      </c>
      <c r="C704" s="155" t="s">
        <v>76</v>
      </c>
      <c r="D704" s="155" t="s">
        <v>73</v>
      </c>
      <c r="E704" s="155" t="s">
        <v>76</v>
      </c>
      <c r="F704" s="155" t="s">
        <v>2909</v>
      </c>
      <c r="G704" s="155" t="s">
        <v>2910</v>
      </c>
      <c r="H704" s="155" t="s">
        <v>2911</v>
      </c>
      <c r="I704" s="0" t="s">
        <v>495</v>
      </c>
    </row>
    <row customHeight="1" ht="11.152499999999998">
      <c r="A705" s="155" t="s">
        <v>37</v>
      </c>
      <c r="B705" s="155" t="s">
        <v>507</v>
      </c>
      <c r="C705" s="155" t="s">
        <v>508</v>
      </c>
      <c r="D705" s="155" t="s">
        <v>509</v>
      </c>
      <c r="E705" s="155" t="s">
        <v>510</v>
      </c>
      <c r="F705" s="155" t="s">
        <v>2912</v>
      </c>
      <c r="G705" s="155" t="s">
        <v>2913</v>
      </c>
      <c r="H705" s="155" t="s">
        <v>2914</v>
      </c>
      <c r="I705" s="0" t="s">
        <v>57</v>
      </c>
    </row>
    <row customHeight="1" ht="11.152499999999998">
      <c r="A706" s="155" t="s">
        <v>37</v>
      </c>
      <c r="B706" s="155" t="s">
        <v>551</v>
      </c>
      <c r="C706" s="155" t="s">
        <v>552</v>
      </c>
      <c r="D706" s="155" t="s">
        <v>551</v>
      </c>
      <c r="E706" s="155" t="s">
        <v>552</v>
      </c>
      <c r="F706" s="155" t="s">
        <v>2915</v>
      </c>
      <c r="G706" s="155" t="s">
        <v>2916</v>
      </c>
      <c r="H706" s="155" t="s">
        <v>2917</v>
      </c>
      <c r="I706" s="0" t="s">
        <v>476</v>
      </c>
    </row>
    <row customHeight="1" ht="11.152499999999998">
      <c r="A707" s="155" t="s">
        <v>37</v>
      </c>
      <c r="B707" s="155" t="s">
        <v>477</v>
      </c>
      <c r="C707" s="155" t="s">
        <v>477</v>
      </c>
      <c r="D707" s="155" t="s">
        <v>477</v>
      </c>
      <c r="E707" s="155" t="s">
        <v>477</v>
      </c>
      <c r="F707" s="155" t="s">
        <v>2918</v>
      </c>
      <c r="G707" s="155" t="s">
        <v>2919</v>
      </c>
      <c r="H707" s="155" t="s">
        <v>2876</v>
      </c>
      <c r="I707" s="0" t="s">
        <v>2920</v>
      </c>
    </row>
    <row customHeight="1" ht="11.152499999999998">
      <c r="A708" s="155" t="s">
        <v>37</v>
      </c>
      <c r="B708" s="155" t="s">
        <v>831</v>
      </c>
      <c r="C708" s="155" t="s">
        <v>832</v>
      </c>
      <c r="D708" s="155" t="s">
        <v>833</v>
      </c>
      <c r="E708" s="155" t="s">
        <v>834</v>
      </c>
      <c r="F708" s="155" t="s">
        <v>2921</v>
      </c>
      <c r="G708" s="155" t="s">
        <v>2922</v>
      </c>
      <c r="H708" s="155" t="s">
        <v>2923</v>
      </c>
      <c r="I708" s="0" t="s">
        <v>1760</v>
      </c>
    </row>
    <row customHeight="1" ht="11.152499999999998">
      <c r="A709" s="155" t="s">
        <v>37</v>
      </c>
      <c r="B709" s="155" t="s">
        <v>730</v>
      </c>
      <c r="C709" s="155" t="s">
        <v>731</v>
      </c>
      <c r="D709" s="155" t="s">
        <v>2924</v>
      </c>
      <c r="E709" s="155" t="s">
        <v>2925</v>
      </c>
      <c r="F709" s="155" t="s">
        <v>2926</v>
      </c>
      <c r="G709" s="155" t="s">
        <v>2927</v>
      </c>
      <c r="H709" s="155" t="s">
        <v>2928</v>
      </c>
      <c r="I709" s="0" t="s">
        <v>737</v>
      </c>
    </row>
    <row customHeight="1" ht="11.152499999999998">
      <c r="A710" s="155" t="s">
        <v>37</v>
      </c>
      <c r="B710" s="155" t="s">
        <v>477</v>
      </c>
      <c r="C710" s="155" t="s">
        <v>477</v>
      </c>
      <c r="D710" s="155" t="s">
        <v>477</v>
      </c>
      <c r="E710" s="155" t="s">
        <v>477</v>
      </c>
      <c r="F710" s="155" t="s">
        <v>2929</v>
      </c>
      <c r="G710" s="155" t="s">
        <v>2930</v>
      </c>
      <c r="H710" s="155" t="s">
        <v>2931</v>
      </c>
      <c r="I710" s="0" t="s">
        <v>2932</v>
      </c>
    </row>
    <row customHeight="1" ht="11.152499999999998">
      <c r="A711" s="155" t="s">
        <v>37</v>
      </c>
      <c r="B711" s="155" t="s">
        <v>73</v>
      </c>
      <c r="C711" s="155" t="s">
        <v>76</v>
      </c>
      <c r="D711" s="155" t="s">
        <v>991</v>
      </c>
      <c r="E711" s="155" t="s">
        <v>992</v>
      </c>
      <c r="F711" s="155" t="s">
        <v>2933</v>
      </c>
      <c r="G711" s="155" t="s">
        <v>2930</v>
      </c>
      <c r="H711" s="155" t="s">
        <v>2931</v>
      </c>
      <c r="I711" s="0" t="s">
        <v>614</v>
      </c>
    </row>
    <row customHeight="1" ht="11.152499999999998">
      <c r="A712" s="155" t="s">
        <v>37</v>
      </c>
      <c r="B712" s="155" t="s">
        <v>444</v>
      </c>
      <c r="C712" s="155" t="s">
        <v>445</v>
      </c>
      <c r="D712" s="155" t="s">
        <v>444</v>
      </c>
      <c r="E712" s="155" t="s">
        <v>445</v>
      </c>
      <c r="F712" s="155" t="s">
        <v>2934</v>
      </c>
      <c r="G712" s="155" t="s">
        <v>2935</v>
      </c>
      <c r="H712" s="155" t="s">
        <v>2936</v>
      </c>
      <c r="I712" s="0" t="s">
        <v>449</v>
      </c>
    </row>
    <row customHeight="1" ht="11.152499999999998">
      <c r="A713" s="155" t="s">
        <v>37</v>
      </c>
      <c r="B713" s="155" t="s">
        <v>584</v>
      </c>
      <c r="C713" s="155" t="s">
        <v>585</v>
      </c>
      <c r="D713" s="155" t="s">
        <v>584</v>
      </c>
      <c r="E713" s="155" t="s">
        <v>585</v>
      </c>
      <c r="F713" s="155" t="s">
        <v>2937</v>
      </c>
      <c r="G713" s="155" t="s">
        <v>2938</v>
      </c>
      <c r="H713" s="155" t="s">
        <v>2939</v>
      </c>
      <c r="I713" s="0" t="s">
        <v>864</v>
      </c>
    </row>
    <row customHeight="1" ht="11.152499999999998">
      <c r="A714" s="155" t="s">
        <v>37</v>
      </c>
      <c r="B714" s="155" t="s">
        <v>730</v>
      </c>
      <c r="C714" s="155" t="s">
        <v>731</v>
      </c>
      <c r="D714" s="155" t="s">
        <v>2940</v>
      </c>
      <c r="E714" s="155" t="s">
        <v>2941</v>
      </c>
      <c r="F714" s="155" t="s">
        <v>2942</v>
      </c>
      <c r="G714" s="155" t="s">
        <v>2938</v>
      </c>
      <c r="H714" s="155" t="s">
        <v>2943</v>
      </c>
      <c r="I714" s="0" t="s">
        <v>2944</v>
      </c>
    </row>
    <row customHeight="1" ht="11.152499999999998">
      <c r="A715" s="155" t="s">
        <v>37</v>
      </c>
      <c r="B715" s="155" t="s">
        <v>730</v>
      </c>
      <c r="C715" s="155" t="s">
        <v>731</v>
      </c>
      <c r="D715" s="155" t="s">
        <v>2940</v>
      </c>
      <c r="E715" s="155" t="s">
        <v>2941</v>
      </c>
      <c r="F715" s="155" t="s">
        <v>2945</v>
      </c>
      <c r="G715" s="155" t="s">
        <v>2938</v>
      </c>
      <c r="H715" s="155" t="s">
        <v>2943</v>
      </c>
      <c r="I715" s="0" t="s">
        <v>633</v>
      </c>
    </row>
    <row customHeight="1" ht="11.152499999999998">
      <c r="A716" s="155" t="s">
        <v>37</v>
      </c>
      <c r="B716" s="155" t="s">
        <v>477</v>
      </c>
      <c r="C716" s="155" t="s">
        <v>477</v>
      </c>
      <c r="D716" s="155" t="s">
        <v>477</v>
      </c>
      <c r="E716" s="155" t="s">
        <v>477</v>
      </c>
      <c r="F716" s="155" t="s">
        <v>2946</v>
      </c>
      <c r="G716" s="155" t="s">
        <v>2947</v>
      </c>
      <c r="H716" s="155" t="s">
        <v>2948</v>
      </c>
      <c r="I716" s="0" t="s">
        <v>2360</v>
      </c>
    </row>
    <row customHeight="1" ht="11.152499999999998">
      <c r="A717" s="155" t="s">
        <v>37</v>
      </c>
      <c r="B717" s="155" t="s">
        <v>477</v>
      </c>
      <c r="C717" s="155" t="s">
        <v>477</v>
      </c>
      <c r="D717" s="155" t="s">
        <v>477</v>
      </c>
      <c r="E717" s="155" t="s">
        <v>477</v>
      </c>
      <c r="F717" s="155" t="s">
        <v>2949</v>
      </c>
      <c r="G717" s="155" t="s">
        <v>2950</v>
      </c>
      <c r="H717" s="155" t="s">
        <v>2951</v>
      </c>
      <c r="I717" s="0" t="s">
        <v>2360</v>
      </c>
    </row>
    <row customHeight="1" ht="11.152499999999998">
      <c r="A718" s="155" t="s">
        <v>37</v>
      </c>
      <c r="B718" s="155" t="s">
        <v>73</v>
      </c>
      <c r="C718" s="155" t="s">
        <v>76</v>
      </c>
      <c r="D718" s="155" t="s">
        <v>439</v>
      </c>
      <c r="E718" s="155" t="s">
        <v>440</v>
      </c>
      <c r="F718" s="155" t="s">
        <v>2952</v>
      </c>
      <c r="G718" s="155" t="s">
        <v>2953</v>
      </c>
      <c r="H718" s="155" t="s">
        <v>2954</v>
      </c>
      <c r="I718" s="0" t="s">
        <v>610</v>
      </c>
    </row>
    <row customHeight="1" ht="11.152499999999998">
      <c r="A719" s="155" t="s">
        <v>37</v>
      </c>
      <c r="B719" s="155" t="s">
        <v>73</v>
      </c>
      <c r="C719" s="155" t="s">
        <v>76</v>
      </c>
      <c r="D719" s="155" t="s">
        <v>975</v>
      </c>
      <c r="E719" s="155" t="s">
        <v>976</v>
      </c>
      <c r="F719" s="155" t="s">
        <v>2955</v>
      </c>
      <c r="G719" s="155" t="s">
        <v>2956</v>
      </c>
      <c r="H719" s="155" t="s">
        <v>2957</v>
      </c>
      <c r="I719" s="0" t="s">
        <v>518</v>
      </c>
    </row>
    <row customHeight="1" ht="11.152499999999998">
      <c r="A720" s="155" t="s">
        <v>37</v>
      </c>
      <c r="B720" s="155" t="s">
        <v>73</v>
      </c>
      <c r="C720" s="155" t="s">
        <v>76</v>
      </c>
      <c r="D720" s="155" t="s">
        <v>73</v>
      </c>
      <c r="E720" s="155" t="s">
        <v>76</v>
      </c>
      <c r="F720" s="155" t="s">
        <v>2958</v>
      </c>
      <c r="G720" s="155" t="s">
        <v>2959</v>
      </c>
      <c r="H720" s="155" t="s">
        <v>2960</v>
      </c>
      <c r="I720" s="0" t="s">
        <v>495</v>
      </c>
    </row>
    <row customHeight="1" ht="11.152499999999998">
      <c r="A721" s="155" t="s">
        <v>37</v>
      </c>
      <c r="B721" s="155" t="s">
        <v>73</v>
      </c>
      <c r="C721" s="155" t="s">
        <v>76</v>
      </c>
      <c r="D721" s="155" t="s">
        <v>73</v>
      </c>
      <c r="E721" s="155" t="s">
        <v>76</v>
      </c>
      <c r="F721" s="155" t="s">
        <v>2961</v>
      </c>
      <c r="G721" s="155" t="s">
        <v>2962</v>
      </c>
      <c r="H721" s="155" t="s">
        <v>2963</v>
      </c>
      <c r="I721" s="0" t="s">
        <v>614</v>
      </c>
    </row>
    <row customHeight="1" ht="11.152499999999998">
      <c r="A722" s="155" t="s">
        <v>37</v>
      </c>
      <c r="B722" s="155" t="s">
        <v>73</v>
      </c>
      <c r="C722" s="155" t="s">
        <v>76</v>
      </c>
      <c r="D722" s="155" t="s">
        <v>420</v>
      </c>
      <c r="E722" s="155" t="s">
        <v>421</v>
      </c>
      <c r="F722" s="155" t="s">
        <v>2964</v>
      </c>
      <c r="G722" s="155" t="s">
        <v>2965</v>
      </c>
      <c r="H722" s="155" t="s">
        <v>2966</v>
      </c>
      <c r="I722" s="0" t="s">
        <v>425</v>
      </c>
    </row>
    <row customHeight="1" ht="11.152499999999998">
      <c r="A723" s="155" t="s">
        <v>37</v>
      </c>
      <c r="B723" s="155" t="s">
        <v>444</v>
      </c>
      <c r="C723" s="155" t="s">
        <v>445</v>
      </c>
      <c r="D723" s="155" t="s">
        <v>444</v>
      </c>
      <c r="E723" s="155" t="s">
        <v>445</v>
      </c>
      <c r="F723" s="155" t="s">
        <v>2967</v>
      </c>
      <c r="G723" s="155" t="s">
        <v>2968</v>
      </c>
      <c r="H723" s="155" t="s">
        <v>2969</v>
      </c>
      <c r="I723" s="0" t="s">
        <v>449</v>
      </c>
    </row>
    <row customHeight="1" ht="11.152499999999998">
      <c r="A724" s="155" t="s">
        <v>37</v>
      </c>
      <c r="B724" s="155" t="s">
        <v>477</v>
      </c>
      <c r="C724" s="155" t="s">
        <v>477</v>
      </c>
      <c r="D724" s="155" t="s">
        <v>477</v>
      </c>
      <c r="E724" s="155" t="s">
        <v>477</v>
      </c>
      <c r="F724" s="155" t="s">
        <v>2970</v>
      </c>
      <c r="G724" s="155" t="s">
        <v>2971</v>
      </c>
      <c r="H724" s="155" t="s">
        <v>2972</v>
      </c>
      <c r="I724" s="0" t="s">
        <v>2486</v>
      </c>
    </row>
    <row customHeight="1" ht="11.152499999999998">
      <c r="A725" s="155" t="s">
        <v>37</v>
      </c>
      <c r="B725" s="155" t="s">
        <v>477</v>
      </c>
      <c r="C725" s="155" t="s">
        <v>477</v>
      </c>
      <c r="D725" s="155" t="s">
        <v>477</v>
      </c>
      <c r="E725" s="155" t="s">
        <v>477</v>
      </c>
      <c r="F725" s="155" t="s">
        <v>2973</v>
      </c>
      <c r="G725" s="155" t="s">
        <v>2974</v>
      </c>
      <c r="H725" s="155" t="s">
        <v>2975</v>
      </c>
      <c r="I725" s="0" t="s">
        <v>2762</v>
      </c>
    </row>
    <row customHeight="1" ht="11.152499999999998">
      <c r="A726" s="155" t="s">
        <v>37</v>
      </c>
      <c r="B726" s="155" t="s">
        <v>1550</v>
      </c>
      <c r="C726" s="155" t="s">
        <v>1551</v>
      </c>
      <c r="D726" s="155" t="s">
        <v>2976</v>
      </c>
      <c r="E726" s="155" t="s">
        <v>2977</v>
      </c>
      <c r="F726" s="155" t="s">
        <v>2978</v>
      </c>
      <c r="G726" s="155" t="s">
        <v>2979</v>
      </c>
      <c r="H726" s="155" t="s">
        <v>2980</v>
      </c>
      <c r="I726" s="0" t="s">
        <v>2981</v>
      </c>
    </row>
    <row customHeight="1" ht="11.152499999999998">
      <c r="A727" s="155" t="s">
        <v>37</v>
      </c>
      <c r="B727" s="155" t="s">
        <v>73</v>
      </c>
      <c r="C727" s="155" t="s">
        <v>76</v>
      </c>
      <c r="D727" s="155" t="s">
        <v>795</v>
      </c>
      <c r="E727" s="155" t="s">
        <v>796</v>
      </c>
      <c r="F727" s="155" t="s">
        <v>2982</v>
      </c>
      <c r="G727" s="155" t="s">
        <v>2983</v>
      </c>
      <c r="H727" s="155" t="s">
        <v>2984</v>
      </c>
      <c r="I727" s="0" t="s">
        <v>659</v>
      </c>
    </row>
    <row customHeight="1" ht="11.152499999999998">
      <c r="A728" s="155" t="s">
        <v>37</v>
      </c>
      <c r="B728" s="155" t="s">
        <v>471</v>
      </c>
      <c r="C728" s="155" t="s">
        <v>472</v>
      </c>
      <c r="D728" s="155" t="s">
        <v>471</v>
      </c>
      <c r="E728" s="155" t="s">
        <v>472</v>
      </c>
      <c r="F728" s="155" t="s">
        <v>2985</v>
      </c>
      <c r="G728" s="155" t="s">
        <v>2986</v>
      </c>
      <c r="H728" s="155" t="s">
        <v>2987</v>
      </c>
      <c r="I728" s="0" t="s">
        <v>633</v>
      </c>
    </row>
    <row customHeight="1" ht="11.152499999999998">
      <c r="A729" s="155" t="s">
        <v>37</v>
      </c>
      <c r="B729" s="155" t="s">
        <v>444</v>
      </c>
      <c r="C729" s="155" t="s">
        <v>445</v>
      </c>
      <c r="D729" s="155" t="s">
        <v>444</v>
      </c>
      <c r="E729" s="155" t="s">
        <v>445</v>
      </c>
      <c r="F729" s="155" t="s">
        <v>2988</v>
      </c>
      <c r="G729" s="155" t="s">
        <v>2989</v>
      </c>
      <c r="H729" s="155" t="s">
        <v>2990</v>
      </c>
      <c r="I729" s="0" t="s">
        <v>449</v>
      </c>
    </row>
    <row customHeight="1" ht="11.152499999999998">
      <c r="A730" s="155" t="s">
        <v>37</v>
      </c>
      <c r="B730" s="155" t="s">
        <v>73</v>
      </c>
      <c r="C730" s="155" t="s">
        <v>76</v>
      </c>
      <c r="D730" s="155" t="s">
        <v>73</v>
      </c>
      <c r="E730" s="155" t="s">
        <v>76</v>
      </c>
      <c r="F730" s="155" t="s">
        <v>2991</v>
      </c>
      <c r="G730" s="155" t="s">
        <v>2992</v>
      </c>
      <c r="H730" s="155" t="s">
        <v>2993</v>
      </c>
      <c r="I730" s="0" t="s">
        <v>495</v>
      </c>
    </row>
    <row customHeight="1" ht="11.152499999999998">
      <c r="A731" s="155" t="s">
        <v>37</v>
      </c>
      <c r="B731" s="155" t="s">
        <v>73</v>
      </c>
      <c r="C731" s="155" t="s">
        <v>76</v>
      </c>
      <c r="D731" s="155" t="s">
        <v>73</v>
      </c>
      <c r="E731" s="155" t="s">
        <v>76</v>
      </c>
      <c r="F731" s="155" t="s">
        <v>2994</v>
      </c>
      <c r="G731" s="155" t="s">
        <v>2992</v>
      </c>
      <c r="H731" s="155" t="s">
        <v>2995</v>
      </c>
      <c r="I731" s="0" t="s">
        <v>659</v>
      </c>
    </row>
    <row customHeight="1" ht="11.152499999999998">
      <c r="A732" s="155" t="s">
        <v>37</v>
      </c>
      <c r="B732" s="155" t="s">
        <v>73</v>
      </c>
      <c r="C732" s="155" t="s">
        <v>76</v>
      </c>
      <c r="D732" s="155" t="s">
        <v>73</v>
      </c>
      <c r="E732" s="155" t="s">
        <v>76</v>
      </c>
      <c r="F732" s="155" t="s">
        <v>2996</v>
      </c>
      <c r="G732" s="155" t="s">
        <v>2997</v>
      </c>
      <c r="H732" s="155" t="s">
        <v>2998</v>
      </c>
      <c r="I732" s="0" t="s">
        <v>495</v>
      </c>
    </row>
    <row customHeight="1" ht="11.152499999999998">
      <c r="A733" s="155" t="s">
        <v>37</v>
      </c>
      <c r="B733" s="155" t="s">
        <v>73</v>
      </c>
      <c r="C733" s="155" t="s">
        <v>76</v>
      </c>
      <c r="D733" s="155" t="s">
        <v>73</v>
      </c>
      <c r="E733" s="155" t="s">
        <v>76</v>
      </c>
      <c r="F733" s="155" t="s">
        <v>2999</v>
      </c>
      <c r="G733" s="155" t="s">
        <v>3000</v>
      </c>
      <c r="H733" s="155" t="s">
        <v>3001</v>
      </c>
      <c r="I733" s="0" t="s">
        <v>57</v>
      </c>
    </row>
    <row customHeight="1" ht="11.152499999999998">
      <c r="A734" s="155" t="s">
        <v>37</v>
      </c>
      <c r="B734" s="155" t="s">
        <v>73</v>
      </c>
      <c r="C734" s="155" t="s">
        <v>76</v>
      </c>
      <c r="D734" s="155" t="s">
        <v>667</v>
      </c>
      <c r="E734" s="155" t="s">
        <v>668</v>
      </c>
      <c r="F734" s="155" t="s">
        <v>3002</v>
      </c>
      <c r="G734" s="155" t="s">
        <v>3003</v>
      </c>
      <c r="H734" s="155" t="s">
        <v>3004</v>
      </c>
      <c r="I734" s="0" t="s">
        <v>57</v>
      </c>
    </row>
    <row customHeight="1" ht="11.152499999999998">
      <c r="A735" s="155" t="s">
        <v>37</v>
      </c>
      <c r="B735" s="155" t="s">
        <v>507</v>
      </c>
      <c r="C735" s="155" t="s">
        <v>508</v>
      </c>
      <c r="D735" s="155" t="s">
        <v>509</v>
      </c>
      <c r="E735" s="155" t="s">
        <v>510</v>
      </c>
      <c r="F735" s="155" t="s">
        <v>3005</v>
      </c>
      <c r="G735" s="155" t="s">
        <v>3006</v>
      </c>
      <c r="H735" s="155" t="s">
        <v>3007</v>
      </c>
      <c r="I735" s="0" t="s">
        <v>514</v>
      </c>
    </row>
    <row customHeight="1" ht="11.152499999999998">
      <c r="A736" s="155" t="s">
        <v>37</v>
      </c>
      <c r="B736" s="155" t="s">
        <v>426</v>
      </c>
      <c r="C736" s="155" t="s">
        <v>427</v>
      </c>
      <c r="D736" s="155" t="s">
        <v>426</v>
      </c>
      <c r="E736" s="155" t="s">
        <v>427</v>
      </c>
      <c r="F736" s="155" t="s">
        <v>3008</v>
      </c>
      <c r="G736" s="155" t="s">
        <v>3009</v>
      </c>
      <c r="H736" s="155" t="s">
        <v>3010</v>
      </c>
      <c r="I736" s="0" t="s">
        <v>900</v>
      </c>
    </row>
    <row customHeight="1" ht="11.152499999999998">
      <c r="A737" s="155" t="s">
        <v>37</v>
      </c>
      <c r="B737" s="155" t="s">
        <v>73</v>
      </c>
      <c r="C737" s="155" t="s">
        <v>76</v>
      </c>
      <c r="D737" s="155" t="s">
        <v>73</v>
      </c>
      <c r="E737" s="155" t="s">
        <v>76</v>
      </c>
      <c r="F737" s="155" t="s">
        <v>3011</v>
      </c>
      <c r="G737" s="155" t="s">
        <v>3012</v>
      </c>
      <c r="H737" s="155" t="s">
        <v>3013</v>
      </c>
      <c r="I737" s="0" t="s">
        <v>57</v>
      </c>
    </row>
    <row customHeight="1" ht="11.152499999999998">
      <c r="A738" s="155" t="s">
        <v>37</v>
      </c>
      <c r="B738" s="155" t="s">
        <v>73</v>
      </c>
      <c r="C738" s="155" t="s">
        <v>76</v>
      </c>
      <c r="D738" s="155" t="s">
        <v>73</v>
      </c>
      <c r="E738" s="155" t="s">
        <v>76</v>
      </c>
      <c r="F738" s="155" t="s">
        <v>3014</v>
      </c>
      <c r="G738" s="155" t="s">
        <v>3015</v>
      </c>
      <c r="H738" s="155" t="s">
        <v>3016</v>
      </c>
      <c r="I738" s="0" t="s">
        <v>57</v>
      </c>
    </row>
    <row customHeight="1" ht="11.152499999999998">
      <c r="A739" s="155" t="s">
        <v>37</v>
      </c>
      <c r="B739" s="155" t="s">
        <v>73</v>
      </c>
      <c r="C739" s="155" t="s">
        <v>76</v>
      </c>
      <c r="D739" s="155" t="s">
        <v>73</v>
      </c>
      <c r="E739" s="155" t="s">
        <v>76</v>
      </c>
      <c r="F739" s="155" t="s">
        <v>3017</v>
      </c>
      <c r="G739" s="155" t="s">
        <v>3018</v>
      </c>
      <c r="H739" s="155" t="s">
        <v>3019</v>
      </c>
      <c r="I739" s="0" t="s">
        <v>659</v>
      </c>
    </row>
    <row customHeight="1" ht="11.152499999999998">
      <c r="A740" s="155" t="s">
        <v>37</v>
      </c>
      <c r="B740" s="155" t="s">
        <v>578</v>
      </c>
      <c r="C740" s="155" t="s">
        <v>579</v>
      </c>
      <c r="D740" s="155" t="s">
        <v>578</v>
      </c>
      <c r="E740" s="155" t="s">
        <v>579</v>
      </c>
      <c r="F740" s="155" t="s">
        <v>3020</v>
      </c>
      <c r="G740" s="155" t="s">
        <v>3021</v>
      </c>
      <c r="H740" s="155" t="s">
        <v>3022</v>
      </c>
      <c r="I740" s="0" t="s">
        <v>589</v>
      </c>
    </row>
    <row customHeight="1" ht="11.152499999999998">
      <c r="A741" s="155" t="s">
        <v>37</v>
      </c>
      <c r="B741" s="155" t="s">
        <v>73</v>
      </c>
      <c r="C741" s="155" t="s">
        <v>76</v>
      </c>
      <c r="D741" s="155" t="s">
        <v>73</v>
      </c>
      <c r="E741" s="155" t="s">
        <v>76</v>
      </c>
      <c r="F741" s="155" t="s">
        <v>3023</v>
      </c>
      <c r="G741" s="155" t="s">
        <v>3024</v>
      </c>
      <c r="H741" s="155" t="s">
        <v>3025</v>
      </c>
      <c r="I741" s="0" t="s">
        <v>955</v>
      </c>
    </row>
    <row customHeight="1" ht="11.152499999999998">
      <c r="A742" s="155" t="s">
        <v>37</v>
      </c>
      <c r="B742" s="155" t="s">
        <v>73</v>
      </c>
      <c r="C742" s="155" t="s">
        <v>76</v>
      </c>
      <c r="D742" s="155" t="s">
        <v>420</v>
      </c>
      <c r="E742" s="155" t="s">
        <v>421</v>
      </c>
      <c r="F742" s="155" t="s">
        <v>3026</v>
      </c>
      <c r="G742" s="155" t="s">
        <v>3027</v>
      </c>
      <c r="H742" s="155" t="s">
        <v>3028</v>
      </c>
      <c r="I742" s="0" t="s">
        <v>425</v>
      </c>
    </row>
    <row customHeight="1" ht="11.152499999999998">
      <c r="A743" s="155" t="s">
        <v>37</v>
      </c>
      <c r="B743" s="155" t="s">
        <v>73</v>
      </c>
      <c r="C743" s="155" t="s">
        <v>76</v>
      </c>
      <c r="D743" s="155" t="s">
        <v>73</v>
      </c>
      <c r="E743" s="155" t="s">
        <v>76</v>
      </c>
      <c r="F743" s="155" t="s">
        <v>3029</v>
      </c>
      <c r="G743" s="155" t="s">
        <v>3030</v>
      </c>
      <c r="H743" s="155" t="s">
        <v>3031</v>
      </c>
      <c r="I743" s="0" t="s">
        <v>659</v>
      </c>
    </row>
    <row customHeight="1" ht="11.152499999999998">
      <c r="A744" s="155" t="s">
        <v>37</v>
      </c>
      <c r="B744" s="155" t="s">
        <v>73</v>
      </c>
      <c r="C744" s="155" t="s">
        <v>76</v>
      </c>
      <c r="D744" s="155" t="s">
        <v>73</v>
      </c>
      <c r="E744" s="155" t="s">
        <v>76</v>
      </c>
      <c r="F744" s="155" t="s">
        <v>3032</v>
      </c>
      <c r="G744" s="155" t="s">
        <v>3033</v>
      </c>
      <c r="H744" s="155" t="s">
        <v>3034</v>
      </c>
      <c r="I744" s="0" t="s">
        <v>2388</v>
      </c>
    </row>
    <row customHeight="1" ht="11.152499999999998">
      <c r="A745" s="155" t="s">
        <v>37</v>
      </c>
      <c r="B745" s="155" t="s">
        <v>73</v>
      </c>
      <c r="C745" s="155" t="s">
        <v>76</v>
      </c>
      <c r="D745" s="155" t="s">
        <v>73</v>
      </c>
      <c r="E745" s="155" t="s">
        <v>76</v>
      </c>
      <c r="F745" s="155" t="s">
        <v>3035</v>
      </c>
      <c r="G745" s="155" t="s">
        <v>3036</v>
      </c>
      <c r="H745" s="155" t="s">
        <v>3037</v>
      </c>
      <c r="I745" s="0" t="s">
        <v>610</v>
      </c>
    </row>
    <row customHeight="1" ht="11.152499999999998">
      <c r="A746" s="155" t="s">
        <v>37</v>
      </c>
      <c r="B746" s="155" t="s">
        <v>73</v>
      </c>
      <c r="C746" s="155" t="s">
        <v>76</v>
      </c>
      <c r="D746" s="155" t="s">
        <v>73</v>
      </c>
      <c r="E746" s="155" t="s">
        <v>76</v>
      </c>
      <c r="F746" s="155" t="s">
        <v>3038</v>
      </c>
      <c r="G746" s="155" t="s">
        <v>3039</v>
      </c>
      <c r="H746" s="155" t="s">
        <v>3040</v>
      </c>
      <c r="I746" s="0" t="s">
        <v>659</v>
      </c>
    </row>
    <row customHeight="1" ht="11.152499999999998">
      <c r="A747" s="155" t="s">
        <v>37</v>
      </c>
      <c r="B747" s="155" t="s">
        <v>73</v>
      </c>
      <c r="C747" s="155" t="s">
        <v>76</v>
      </c>
      <c r="D747" s="155" t="s">
        <v>795</v>
      </c>
      <c r="E747" s="155" t="s">
        <v>796</v>
      </c>
      <c r="F747" s="155" t="s">
        <v>3041</v>
      </c>
      <c r="G747" s="155" t="s">
        <v>3042</v>
      </c>
      <c r="H747" s="155" t="s">
        <v>3043</v>
      </c>
      <c r="I747" s="0" t="s">
        <v>659</v>
      </c>
    </row>
    <row customHeight="1" ht="11.152499999999998">
      <c r="A748" s="155" t="s">
        <v>37</v>
      </c>
      <c r="B748" s="155" t="s">
        <v>73</v>
      </c>
      <c r="C748" s="155" t="s">
        <v>76</v>
      </c>
      <c r="D748" s="155" t="s">
        <v>73</v>
      </c>
      <c r="E748" s="155" t="s">
        <v>76</v>
      </c>
      <c r="F748" s="155" t="s">
        <v>3044</v>
      </c>
      <c r="G748" s="155" t="s">
        <v>3045</v>
      </c>
      <c r="H748" s="155" t="s">
        <v>3046</v>
      </c>
      <c r="I748" s="0" t="s">
        <v>518</v>
      </c>
    </row>
    <row customHeight="1" ht="11.152499999999998">
      <c r="A749" s="155" t="s">
        <v>37</v>
      </c>
      <c r="B749" s="155" t="s">
        <v>461</v>
      </c>
      <c r="C749" s="155" t="s">
        <v>462</v>
      </c>
      <c r="D749" s="155" t="s">
        <v>461</v>
      </c>
      <c r="E749" s="155" t="s">
        <v>462</v>
      </c>
      <c r="F749" s="155" t="s">
        <v>3047</v>
      </c>
      <c r="G749" s="155" t="s">
        <v>3048</v>
      </c>
      <c r="H749" s="155" t="s">
        <v>3049</v>
      </c>
      <c r="I749" s="0" t="s">
        <v>663</v>
      </c>
    </row>
    <row customHeight="1" ht="11.152499999999998">
      <c r="A750" s="155" t="s">
        <v>37</v>
      </c>
      <c r="B750" s="155" t="s">
        <v>948</v>
      </c>
      <c r="C750" s="155" t="s">
        <v>949</v>
      </c>
      <c r="D750" s="155" t="s">
        <v>1721</v>
      </c>
      <c r="E750" s="155" t="s">
        <v>1722</v>
      </c>
      <c r="F750" s="155" t="s">
        <v>3050</v>
      </c>
      <c r="G750" s="155" t="s">
        <v>3051</v>
      </c>
      <c r="H750" s="155" t="s">
        <v>3052</v>
      </c>
      <c r="I750" s="0" t="s">
        <v>955</v>
      </c>
    </row>
    <row customHeight="1" ht="11.152499999999998">
      <c r="A751" s="155" t="s">
        <v>37</v>
      </c>
      <c r="B751" s="155" t="s">
        <v>73</v>
      </c>
      <c r="C751" s="155" t="s">
        <v>76</v>
      </c>
      <c r="D751" s="155" t="s">
        <v>439</v>
      </c>
      <c r="E751" s="155" t="s">
        <v>440</v>
      </c>
      <c r="F751" s="155" t="s">
        <v>3053</v>
      </c>
      <c r="G751" s="155" t="s">
        <v>3054</v>
      </c>
      <c r="H751" s="155" t="s">
        <v>3055</v>
      </c>
      <c r="I751" s="0" t="s">
        <v>610</v>
      </c>
    </row>
    <row customHeight="1" ht="11.152499999999998">
      <c r="A752" s="155" t="s">
        <v>37</v>
      </c>
      <c r="B752" s="155" t="s">
        <v>444</v>
      </c>
      <c r="C752" s="155" t="s">
        <v>445</v>
      </c>
      <c r="D752" s="155" t="s">
        <v>444</v>
      </c>
      <c r="E752" s="155" t="s">
        <v>445</v>
      </c>
      <c r="F752" s="155" t="s">
        <v>3056</v>
      </c>
      <c r="G752" s="155" t="s">
        <v>3057</v>
      </c>
      <c r="H752" s="155" t="s">
        <v>3058</v>
      </c>
      <c r="I752" s="0" t="s">
        <v>470</v>
      </c>
    </row>
    <row customHeight="1" ht="11.152499999999998">
      <c r="A753" s="155" t="s">
        <v>37</v>
      </c>
      <c r="B753" s="155" t="s">
        <v>73</v>
      </c>
      <c r="C753" s="155" t="s">
        <v>76</v>
      </c>
      <c r="D753" s="155" t="s">
        <v>73</v>
      </c>
      <c r="E753" s="155" t="s">
        <v>76</v>
      </c>
      <c r="F753" s="155" t="s">
        <v>3059</v>
      </c>
      <c r="G753" s="155" t="s">
        <v>3060</v>
      </c>
      <c r="H753" s="155" t="s">
        <v>3061</v>
      </c>
      <c r="I753" s="0" t="s">
        <v>610</v>
      </c>
    </row>
    <row customHeight="1" ht="11.152499999999998">
      <c r="A754" s="155" t="s">
        <v>37</v>
      </c>
      <c r="B754" s="155" t="s">
        <v>477</v>
      </c>
      <c r="C754" s="155" t="s">
        <v>477</v>
      </c>
      <c r="D754" s="155" t="s">
        <v>477</v>
      </c>
      <c r="E754" s="155" t="s">
        <v>477</v>
      </c>
      <c r="F754" s="155" t="s">
        <v>3062</v>
      </c>
      <c r="G754" s="155" t="s">
        <v>3063</v>
      </c>
      <c r="H754" s="155" t="s">
        <v>3064</v>
      </c>
      <c r="I754" s="0" t="s">
        <v>3065</v>
      </c>
    </row>
    <row customHeight="1" ht="11.152499999999998">
      <c r="A755" s="155" t="s">
        <v>37</v>
      </c>
      <c r="B755" s="155" t="s">
        <v>477</v>
      </c>
      <c r="C755" s="155" t="s">
        <v>477</v>
      </c>
      <c r="D755" s="155" t="s">
        <v>477</v>
      </c>
      <c r="E755" s="155" t="s">
        <v>477</v>
      </c>
      <c r="F755" s="155" t="s">
        <v>3066</v>
      </c>
      <c r="G755" s="155" t="s">
        <v>3067</v>
      </c>
      <c r="H755" s="155" t="s">
        <v>3068</v>
      </c>
      <c r="I755" s="0" t="s">
        <v>3069</v>
      </c>
    </row>
    <row customHeight="1" ht="11.152499999999998">
      <c r="A756" s="155" t="s">
        <v>37</v>
      </c>
      <c r="B756" s="155" t="s">
        <v>73</v>
      </c>
      <c r="C756" s="155" t="s">
        <v>76</v>
      </c>
      <c r="D756" s="155" t="s">
        <v>73</v>
      </c>
      <c r="E756" s="155" t="s">
        <v>76</v>
      </c>
      <c r="F756" s="155" t="s">
        <v>3070</v>
      </c>
      <c r="G756" s="155" t="s">
        <v>3071</v>
      </c>
      <c r="H756" s="155" t="s">
        <v>3072</v>
      </c>
      <c r="I756" s="0" t="s">
        <v>57</v>
      </c>
    </row>
    <row customHeight="1" ht="11.152499999999998">
      <c r="A757" s="155" t="s">
        <v>37</v>
      </c>
      <c r="B757" s="155" t="s">
        <v>1550</v>
      </c>
      <c r="C757" s="155" t="s">
        <v>1551</v>
      </c>
      <c r="D757" s="155" t="s">
        <v>1552</v>
      </c>
      <c r="E757" s="155" t="s">
        <v>1553</v>
      </c>
      <c r="F757" s="155" t="s">
        <v>3073</v>
      </c>
      <c r="G757" s="155" t="s">
        <v>3074</v>
      </c>
      <c r="H757" s="155" t="s">
        <v>3075</v>
      </c>
      <c r="I757" s="0" t="s">
        <v>633</v>
      </c>
    </row>
    <row customHeight="1" ht="11.152499999999998">
      <c r="A758" s="155" t="s">
        <v>37</v>
      </c>
      <c r="B758" s="155" t="s">
        <v>999</v>
      </c>
      <c r="C758" s="155" t="s">
        <v>1000</v>
      </c>
      <c r="D758" s="155" t="s">
        <v>3076</v>
      </c>
      <c r="E758" s="155" t="s">
        <v>3077</v>
      </c>
      <c r="F758" s="155" t="s">
        <v>3078</v>
      </c>
      <c r="G758" s="155" t="s">
        <v>3079</v>
      </c>
      <c r="H758" s="155" t="s">
        <v>3080</v>
      </c>
      <c r="I758" s="0" t="s">
        <v>1006</v>
      </c>
    </row>
    <row customHeight="1" ht="11.152499999999998">
      <c r="A759" s="155" t="s">
        <v>37</v>
      </c>
      <c r="B759" s="155" t="s">
        <v>584</v>
      </c>
      <c r="C759" s="155" t="s">
        <v>585</v>
      </c>
      <c r="D759" s="155" t="s">
        <v>584</v>
      </c>
      <c r="E759" s="155" t="s">
        <v>585</v>
      </c>
      <c r="F759" s="155" t="s">
        <v>3081</v>
      </c>
      <c r="G759" s="155" t="s">
        <v>3082</v>
      </c>
      <c r="H759" s="155" t="s">
        <v>3083</v>
      </c>
      <c r="I759" s="0" t="s">
        <v>589</v>
      </c>
    </row>
    <row customHeight="1" ht="11.152499999999998">
      <c r="A760" s="155" t="s">
        <v>37</v>
      </c>
      <c r="B760" s="155" t="s">
        <v>999</v>
      </c>
      <c r="C760" s="155" t="s">
        <v>1000</v>
      </c>
      <c r="D760" s="155" t="s">
        <v>2057</v>
      </c>
      <c r="E760" s="155" t="s">
        <v>2058</v>
      </c>
      <c r="F760" s="155" t="s">
        <v>3084</v>
      </c>
      <c r="G760" s="155" t="s">
        <v>3085</v>
      </c>
      <c r="H760" s="155" t="s">
        <v>3086</v>
      </c>
      <c r="I760" s="0" t="s">
        <v>1006</v>
      </c>
    </row>
    <row customHeight="1" ht="11.152499999999998">
      <c r="A761" s="155" t="s">
        <v>37</v>
      </c>
      <c r="B761" s="155" t="s">
        <v>73</v>
      </c>
      <c r="C761" s="155" t="s">
        <v>76</v>
      </c>
      <c r="D761" s="155" t="s">
        <v>490</v>
      </c>
      <c r="E761" s="155" t="s">
        <v>491</v>
      </c>
      <c r="F761" s="155" t="s">
        <v>3087</v>
      </c>
      <c r="G761" s="155" t="s">
        <v>3088</v>
      </c>
      <c r="H761" s="155" t="s">
        <v>3089</v>
      </c>
      <c r="I761" s="0" t="s">
        <v>495</v>
      </c>
    </row>
    <row customHeight="1" ht="11.152499999999998">
      <c r="A762" s="155" t="s">
        <v>37</v>
      </c>
      <c r="B762" s="155" t="s">
        <v>73</v>
      </c>
      <c r="C762" s="155" t="s">
        <v>76</v>
      </c>
      <c r="D762" s="155" t="s">
        <v>73</v>
      </c>
      <c r="E762" s="155" t="s">
        <v>76</v>
      </c>
      <c r="F762" s="155" t="s">
        <v>3090</v>
      </c>
      <c r="G762" s="155" t="s">
        <v>3091</v>
      </c>
      <c r="H762" s="155" t="s">
        <v>3092</v>
      </c>
      <c r="I762" s="0" t="s">
        <v>614</v>
      </c>
    </row>
    <row customHeight="1" ht="11.152499999999998">
      <c r="A763" s="155" t="s">
        <v>37</v>
      </c>
      <c r="B763" s="155" t="s">
        <v>73</v>
      </c>
      <c r="C763" s="155" t="s">
        <v>76</v>
      </c>
      <c r="D763" s="155" t="s">
        <v>73</v>
      </c>
      <c r="E763" s="155" t="s">
        <v>76</v>
      </c>
      <c r="F763" s="155" t="s">
        <v>3093</v>
      </c>
      <c r="G763" s="155" t="s">
        <v>3094</v>
      </c>
      <c r="H763" s="155" t="s">
        <v>3095</v>
      </c>
      <c r="I763" s="0" t="s">
        <v>737</v>
      </c>
    </row>
    <row customHeight="1" ht="11.152499999999998">
      <c r="A764" s="155" t="s">
        <v>37</v>
      </c>
      <c r="B764" s="155" t="s">
        <v>477</v>
      </c>
      <c r="C764" s="155" t="s">
        <v>477</v>
      </c>
      <c r="D764" s="155" t="s">
        <v>477</v>
      </c>
      <c r="E764" s="155" t="s">
        <v>477</v>
      </c>
      <c r="F764" s="155" t="s">
        <v>3096</v>
      </c>
      <c r="G764" s="155" t="s">
        <v>3097</v>
      </c>
      <c r="H764" s="155" t="s">
        <v>3098</v>
      </c>
      <c r="I764" s="0" t="s">
        <v>1868</v>
      </c>
    </row>
    <row customHeight="1" ht="11.152499999999998">
      <c r="A765" s="155" t="s">
        <v>37</v>
      </c>
      <c r="B765" s="155" t="s">
        <v>477</v>
      </c>
      <c r="C765" s="155" t="s">
        <v>477</v>
      </c>
      <c r="D765" s="155" t="s">
        <v>477</v>
      </c>
      <c r="E765" s="155" t="s">
        <v>477</v>
      </c>
      <c r="F765" s="155" t="s">
        <v>3099</v>
      </c>
      <c r="G765" s="155" t="s">
        <v>3100</v>
      </c>
      <c r="H765" s="155" t="s">
        <v>3101</v>
      </c>
      <c r="I765" s="0" t="s">
        <v>3102</v>
      </c>
    </row>
    <row customHeight="1" ht="11.152499999999998">
      <c r="A766" s="155" t="s">
        <v>37</v>
      </c>
      <c r="B766" s="155" t="s">
        <v>853</v>
      </c>
      <c r="C766" s="155" t="s">
        <v>854</v>
      </c>
      <c r="D766" s="155" t="s">
        <v>2766</v>
      </c>
      <c r="E766" s="155" t="s">
        <v>2767</v>
      </c>
      <c r="F766" s="155" t="s">
        <v>3103</v>
      </c>
      <c r="G766" s="155" t="s">
        <v>3104</v>
      </c>
      <c r="H766" s="155" t="s">
        <v>3105</v>
      </c>
      <c r="I766" s="0" t="s">
        <v>3106</v>
      </c>
    </row>
    <row customHeight="1" ht="11.152499999999998">
      <c r="A767" s="155" t="s">
        <v>37</v>
      </c>
      <c r="B767" s="155" t="s">
        <v>578</v>
      </c>
      <c r="C767" s="155" t="s">
        <v>579</v>
      </c>
      <c r="D767" s="155" t="s">
        <v>578</v>
      </c>
      <c r="E767" s="155" t="s">
        <v>579</v>
      </c>
      <c r="F767" s="155" t="s">
        <v>3107</v>
      </c>
      <c r="G767" s="155" t="s">
        <v>3108</v>
      </c>
      <c r="H767" s="155" t="s">
        <v>3109</v>
      </c>
      <c r="I767" s="0" t="s">
        <v>583</v>
      </c>
    </row>
    <row customHeight="1" ht="11.152499999999998">
      <c r="A768" s="155" t="s">
        <v>37</v>
      </c>
      <c r="B768" s="155" t="s">
        <v>73</v>
      </c>
      <c r="C768" s="155" t="s">
        <v>76</v>
      </c>
      <c r="D768" s="155" t="s">
        <v>490</v>
      </c>
      <c r="E768" s="155" t="s">
        <v>491</v>
      </c>
      <c r="F768" s="155" t="s">
        <v>3110</v>
      </c>
      <c r="G768" s="155" t="s">
        <v>3111</v>
      </c>
      <c r="H768" s="155" t="s">
        <v>3112</v>
      </c>
      <c r="I768" s="0" t="s">
        <v>495</v>
      </c>
    </row>
    <row customHeight="1" ht="11.152499999999998">
      <c r="A769" s="155" t="s">
        <v>37</v>
      </c>
      <c r="B769" s="155" t="s">
        <v>444</v>
      </c>
      <c r="C769" s="155" t="s">
        <v>445</v>
      </c>
      <c r="D769" s="155" t="s">
        <v>444</v>
      </c>
      <c r="E769" s="155" t="s">
        <v>445</v>
      </c>
      <c r="F769" s="155" t="s">
        <v>3113</v>
      </c>
      <c r="G769" s="155" t="s">
        <v>3114</v>
      </c>
      <c r="H769" s="155" t="s">
        <v>3115</v>
      </c>
      <c r="I769" s="0" t="s">
        <v>470</v>
      </c>
    </row>
    <row customHeight="1" ht="11.152499999999998">
      <c r="A770" s="155" t="s">
        <v>37</v>
      </c>
      <c r="B770" s="155" t="s">
        <v>444</v>
      </c>
      <c r="C770" s="155" t="s">
        <v>445</v>
      </c>
      <c r="D770" s="155" t="s">
        <v>444</v>
      </c>
      <c r="E770" s="155" t="s">
        <v>445</v>
      </c>
      <c r="F770" s="155" t="s">
        <v>3116</v>
      </c>
      <c r="G770" s="155" t="s">
        <v>3117</v>
      </c>
      <c r="H770" s="155" t="s">
        <v>3118</v>
      </c>
      <c r="I770" s="0" t="s">
        <v>449</v>
      </c>
    </row>
    <row customHeight="1" ht="11.152499999999998">
      <c r="A771" s="155" t="s">
        <v>37</v>
      </c>
      <c r="B771" s="155" t="s">
        <v>73</v>
      </c>
      <c r="C771" s="155" t="s">
        <v>76</v>
      </c>
      <c r="D771" s="155" t="s">
        <v>490</v>
      </c>
      <c r="E771" s="155" t="s">
        <v>491</v>
      </c>
      <c r="F771" s="155" t="s">
        <v>3119</v>
      </c>
      <c r="G771" s="155" t="s">
        <v>3120</v>
      </c>
      <c r="H771" s="155" t="s">
        <v>3121</v>
      </c>
      <c r="I771" s="0" t="s">
        <v>495</v>
      </c>
    </row>
    <row customHeight="1" ht="11.152499999999998">
      <c r="A772" s="155" t="s">
        <v>37</v>
      </c>
      <c r="B772" s="155" t="s">
        <v>444</v>
      </c>
      <c r="C772" s="155" t="s">
        <v>445</v>
      </c>
      <c r="D772" s="155" t="s">
        <v>444</v>
      </c>
      <c r="E772" s="155" t="s">
        <v>445</v>
      </c>
      <c r="F772" s="155" t="s">
        <v>3122</v>
      </c>
      <c r="G772" s="155" t="s">
        <v>3123</v>
      </c>
      <c r="H772" s="155" t="s">
        <v>3124</v>
      </c>
      <c r="I772" s="0" t="s">
        <v>449</v>
      </c>
    </row>
    <row customHeight="1" ht="11.152499999999998">
      <c r="A773" s="155" t="s">
        <v>37</v>
      </c>
      <c r="B773" s="155" t="s">
        <v>948</v>
      </c>
      <c r="C773" s="155" t="s">
        <v>949</v>
      </c>
      <c r="D773" s="155" t="s">
        <v>1257</v>
      </c>
      <c r="E773" s="155" t="s">
        <v>1258</v>
      </c>
      <c r="F773" s="155" t="s">
        <v>3125</v>
      </c>
      <c r="G773" s="155" t="s">
        <v>3126</v>
      </c>
      <c r="H773" s="155" t="s">
        <v>3127</v>
      </c>
      <c r="I773" s="0" t="s">
        <v>955</v>
      </c>
    </row>
    <row customHeight="1" ht="11.152499999999998">
      <c r="A774" s="155" t="s">
        <v>37</v>
      </c>
      <c r="B774" s="155" t="s">
        <v>73</v>
      </c>
      <c r="C774" s="155" t="s">
        <v>76</v>
      </c>
      <c r="D774" s="155" t="s">
        <v>923</v>
      </c>
      <c r="E774" s="155" t="s">
        <v>924</v>
      </c>
      <c r="F774" s="155" t="s">
        <v>3128</v>
      </c>
      <c r="G774" s="155" t="s">
        <v>3126</v>
      </c>
      <c r="H774" s="155" t="s">
        <v>3127</v>
      </c>
      <c r="I774" s="0" t="s">
        <v>518</v>
      </c>
    </row>
    <row customHeight="1" ht="11.152499999999998">
      <c r="A775" s="155" t="s">
        <v>37</v>
      </c>
      <c r="B775" s="155" t="s">
        <v>444</v>
      </c>
      <c r="C775" s="155" t="s">
        <v>445</v>
      </c>
      <c r="D775" s="155" t="s">
        <v>444</v>
      </c>
      <c r="E775" s="155" t="s">
        <v>445</v>
      </c>
      <c r="F775" s="155" t="s">
        <v>3129</v>
      </c>
      <c r="G775" s="155" t="s">
        <v>3130</v>
      </c>
      <c r="H775" s="155" t="s">
        <v>3131</v>
      </c>
      <c r="I775" s="0" t="s">
        <v>449</v>
      </c>
    </row>
    <row customHeight="1" ht="11.152499999999998">
      <c r="A776" s="155" t="s">
        <v>37</v>
      </c>
      <c r="B776" s="155" t="s">
        <v>1117</v>
      </c>
      <c r="C776" s="155" t="s">
        <v>1118</v>
      </c>
      <c r="D776" s="155" t="s">
        <v>1119</v>
      </c>
      <c r="E776" s="155" t="s">
        <v>1120</v>
      </c>
      <c r="F776" s="155" t="s">
        <v>3132</v>
      </c>
      <c r="G776" s="155" t="s">
        <v>3133</v>
      </c>
      <c r="H776" s="155" t="s">
        <v>3134</v>
      </c>
      <c r="I776" s="0" t="s">
        <v>457</v>
      </c>
    </row>
    <row customHeight="1" ht="11.152499999999998">
      <c r="A777" s="155" t="s">
        <v>37</v>
      </c>
      <c r="B777" s="155" t="s">
        <v>73</v>
      </c>
      <c r="C777" s="155" t="s">
        <v>76</v>
      </c>
      <c r="D777" s="155" t="s">
        <v>73</v>
      </c>
      <c r="E777" s="155" t="s">
        <v>76</v>
      </c>
      <c r="F777" s="155" t="s">
        <v>3135</v>
      </c>
      <c r="G777" s="155" t="s">
        <v>3136</v>
      </c>
      <c r="H777" s="155" t="s">
        <v>3137</v>
      </c>
      <c r="I777" s="0" t="s">
        <v>2388</v>
      </c>
    </row>
    <row customHeight="1" ht="11.152499999999998">
      <c r="A778" s="155" t="s">
        <v>37</v>
      </c>
      <c r="B778" s="155" t="s">
        <v>426</v>
      </c>
      <c r="C778" s="155" t="s">
        <v>427</v>
      </c>
      <c r="D778" s="155" t="s">
        <v>426</v>
      </c>
      <c r="E778" s="155" t="s">
        <v>427</v>
      </c>
      <c r="F778" s="155" t="s">
        <v>3138</v>
      </c>
      <c r="G778" s="155" t="s">
        <v>3139</v>
      </c>
      <c r="H778" s="155" t="s">
        <v>3140</v>
      </c>
      <c r="I778" s="0" t="s">
        <v>431</v>
      </c>
    </row>
    <row customHeight="1" ht="11.152499999999998">
      <c r="A779" s="155" t="s">
        <v>37</v>
      </c>
      <c r="B779" s="155" t="s">
        <v>73</v>
      </c>
      <c r="C779" s="155" t="s">
        <v>76</v>
      </c>
      <c r="D779" s="155" t="s">
        <v>73</v>
      </c>
      <c r="E779" s="155" t="s">
        <v>76</v>
      </c>
      <c r="F779" s="155" t="s">
        <v>3141</v>
      </c>
      <c r="G779" s="155" t="s">
        <v>3142</v>
      </c>
      <c r="H779" s="155" t="s">
        <v>3143</v>
      </c>
      <c r="I779" s="0" t="s">
        <v>659</v>
      </c>
    </row>
    <row customHeight="1" ht="11.152499999999998">
      <c r="A780" s="155" t="s">
        <v>37</v>
      </c>
      <c r="B780" s="155" t="s">
        <v>444</v>
      </c>
      <c r="C780" s="155" t="s">
        <v>445</v>
      </c>
      <c r="D780" s="155" t="s">
        <v>444</v>
      </c>
      <c r="E780" s="155" t="s">
        <v>445</v>
      </c>
      <c r="F780" s="155" t="s">
        <v>3144</v>
      </c>
      <c r="G780" s="155" t="s">
        <v>3145</v>
      </c>
      <c r="H780" s="155" t="s">
        <v>3146</v>
      </c>
      <c r="I780" s="0" t="s">
        <v>900</v>
      </c>
    </row>
    <row customHeight="1" ht="11.152499999999998">
      <c r="A781" s="155" t="s">
        <v>37</v>
      </c>
      <c r="B781" s="155" t="s">
        <v>426</v>
      </c>
      <c r="C781" s="155" t="s">
        <v>427</v>
      </c>
      <c r="D781" s="155" t="s">
        <v>426</v>
      </c>
      <c r="E781" s="155" t="s">
        <v>427</v>
      </c>
      <c r="F781" s="155" t="s">
        <v>3147</v>
      </c>
      <c r="G781" s="155" t="s">
        <v>3148</v>
      </c>
      <c r="H781" s="155" t="s">
        <v>3149</v>
      </c>
      <c r="I781" s="0" t="s">
        <v>431</v>
      </c>
    </row>
    <row customHeight="1" ht="11.152499999999998">
      <c r="A782" s="155" t="s">
        <v>37</v>
      </c>
      <c r="B782" s="155" t="s">
        <v>73</v>
      </c>
      <c r="C782" s="155" t="s">
        <v>76</v>
      </c>
      <c r="D782" s="155" t="s">
        <v>439</v>
      </c>
      <c r="E782" s="155" t="s">
        <v>440</v>
      </c>
      <c r="F782" s="155" t="s">
        <v>3150</v>
      </c>
      <c r="G782" s="155" t="s">
        <v>3151</v>
      </c>
      <c r="H782" s="155" t="s">
        <v>3152</v>
      </c>
      <c r="I782" s="0" t="s">
        <v>610</v>
      </c>
    </row>
    <row customHeight="1" ht="11.152499999999998">
      <c r="A783" s="155" t="s">
        <v>37</v>
      </c>
      <c r="B783" s="155" t="s">
        <v>73</v>
      </c>
      <c r="C783" s="155" t="s">
        <v>76</v>
      </c>
      <c r="D783" s="155" t="s">
        <v>667</v>
      </c>
      <c r="E783" s="155" t="s">
        <v>668</v>
      </c>
      <c r="F783" s="155" t="s">
        <v>3153</v>
      </c>
      <c r="G783" s="155" t="s">
        <v>3154</v>
      </c>
      <c r="H783" s="155" t="s">
        <v>3155</v>
      </c>
      <c r="I783" s="0" t="s">
        <v>57</v>
      </c>
    </row>
    <row customHeight="1" ht="11.152499999999998">
      <c r="A784" s="155" t="s">
        <v>37</v>
      </c>
      <c r="B784" s="155" t="s">
        <v>426</v>
      </c>
      <c r="C784" s="155" t="s">
        <v>427</v>
      </c>
      <c r="D784" s="155" t="s">
        <v>426</v>
      </c>
      <c r="E784" s="155" t="s">
        <v>427</v>
      </c>
      <c r="F784" s="155" t="s">
        <v>3156</v>
      </c>
      <c r="G784" s="155" t="s">
        <v>3157</v>
      </c>
      <c r="H784" s="155" t="s">
        <v>3158</v>
      </c>
      <c r="I784" s="0" t="s">
        <v>431</v>
      </c>
    </row>
    <row customHeight="1" ht="11.152499999999998">
      <c r="A785" s="155" t="s">
        <v>37</v>
      </c>
      <c r="B785" s="155" t="s">
        <v>758</v>
      </c>
      <c r="C785" s="155" t="s">
        <v>759</v>
      </c>
      <c r="D785" s="155" t="s">
        <v>775</v>
      </c>
      <c r="E785" s="155" t="s">
        <v>776</v>
      </c>
      <c r="F785" s="155" t="s">
        <v>3159</v>
      </c>
      <c r="G785" s="155" t="s">
        <v>3160</v>
      </c>
      <c r="H785" s="155" t="s">
        <v>3161</v>
      </c>
      <c r="I785" s="0" t="s">
        <v>589</v>
      </c>
    </row>
    <row customHeight="1" ht="11.152499999999998">
      <c r="A786" s="155" t="s">
        <v>37</v>
      </c>
      <c r="B786" s="155" t="s">
        <v>432</v>
      </c>
      <c r="C786" s="155" t="s">
        <v>433</v>
      </c>
      <c r="D786" s="155" t="s">
        <v>3162</v>
      </c>
      <c r="E786" s="155" t="s">
        <v>3163</v>
      </c>
      <c r="F786" s="155" t="s">
        <v>3164</v>
      </c>
      <c r="G786" s="155" t="s">
        <v>3165</v>
      </c>
      <c r="H786" s="155" t="s">
        <v>3166</v>
      </c>
      <c r="I786" s="0" t="s">
        <v>659</v>
      </c>
    </row>
    <row customHeight="1" ht="11.152499999999998">
      <c r="A787" s="155" t="s">
        <v>37</v>
      </c>
      <c r="B787" s="155" t="s">
        <v>551</v>
      </c>
      <c r="C787" s="155" t="s">
        <v>552</v>
      </c>
      <c r="D787" s="155" t="s">
        <v>551</v>
      </c>
      <c r="E787" s="155" t="s">
        <v>552</v>
      </c>
      <c r="F787" s="155" t="s">
        <v>3167</v>
      </c>
      <c r="G787" s="155" t="s">
        <v>3168</v>
      </c>
      <c r="H787" s="155" t="s">
        <v>3169</v>
      </c>
      <c r="I787" s="0" t="s">
        <v>633</v>
      </c>
    </row>
    <row customHeight="1" ht="11.152499999999998">
      <c r="A788" s="155" t="s">
        <v>37</v>
      </c>
      <c r="B788" s="155" t="s">
        <v>461</v>
      </c>
      <c r="C788" s="155" t="s">
        <v>462</v>
      </c>
      <c r="D788" s="155" t="s">
        <v>461</v>
      </c>
      <c r="E788" s="155" t="s">
        <v>462</v>
      </c>
      <c r="F788" s="155" t="s">
        <v>3170</v>
      </c>
      <c r="G788" s="155" t="s">
        <v>3171</v>
      </c>
      <c r="H788" s="155" t="s">
        <v>3172</v>
      </c>
      <c r="I788" s="0" t="s">
        <v>663</v>
      </c>
    </row>
    <row customHeight="1" ht="11.152499999999998">
      <c r="A789" s="155" t="s">
        <v>37</v>
      </c>
      <c r="B789" s="155" t="s">
        <v>461</v>
      </c>
      <c r="C789" s="155" t="s">
        <v>462</v>
      </c>
      <c r="D789" s="155" t="s">
        <v>461</v>
      </c>
      <c r="E789" s="155" t="s">
        <v>462</v>
      </c>
      <c r="F789" s="155" t="s">
        <v>3173</v>
      </c>
      <c r="G789" s="155" t="s">
        <v>3174</v>
      </c>
      <c r="H789" s="155" t="s">
        <v>3175</v>
      </c>
      <c r="I789" s="0" t="s">
        <v>663</v>
      </c>
    </row>
    <row customHeight="1" ht="11.152499999999998">
      <c r="A790" s="155" t="s">
        <v>37</v>
      </c>
      <c r="B790" s="155" t="s">
        <v>73</v>
      </c>
      <c r="C790" s="155" t="s">
        <v>76</v>
      </c>
      <c r="D790" s="155" t="s">
        <v>73</v>
      </c>
      <c r="E790" s="155" t="s">
        <v>76</v>
      </c>
      <c r="F790" s="155" t="s">
        <v>3176</v>
      </c>
      <c r="G790" s="155" t="s">
        <v>3177</v>
      </c>
      <c r="H790" s="155" t="s">
        <v>3178</v>
      </c>
      <c r="I790" s="0" t="s">
        <v>518</v>
      </c>
    </row>
    <row customHeight="1" ht="11.152499999999998">
      <c r="A791" s="155" t="s">
        <v>37</v>
      </c>
      <c r="B791" s="155" t="s">
        <v>477</v>
      </c>
      <c r="C791" s="155" t="s">
        <v>477</v>
      </c>
      <c r="D791" s="155" t="s">
        <v>477</v>
      </c>
      <c r="E791" s="155" t="s">
        <v>477</v>
      </c>
      <c r="F791" s="155" t="s">
        <v>3179</v>
      </c>
      <c r="G791" s="155" t="s">
        <v>3180</v>
      </c>
      <c r="H791" s="155" t="s">
        <v>3181</v>
      </c>
      <c r="I791" s="0" t="s">
        <v>610</v>
      </c>
    </row>
    <row customHeight="1" ht="11.152499999999998">
      <c r="A792" s="155" t="s">
        <v>37</v>
      </c>
      <c r="B792" s="155" t="s">
        <v>730</v>
      </c>
      <c r="C792" s="155" t="s">
        <v>731</v>
      </c>
      <c r="D792" s="155" t="s">
        <v>877</v>
      </c>
      <c r="E792" s="155" t="s">
        <v>878</v>
      </c>
      <c r="F792" s="155" t="s">
        <v>3182</v>
      </c>
      <c r="G792" s="155" t="s">
        <v>3183</v>
      </c>
      <c r="H792" s="155" t="s">
        <v>3184</v>
      </c>
      <c r="I792" s="0" t="s">
        <v>633</v>
      </c>
    </row>
    <row customHeight="1" ht="11.152499999999998">
      <c r="A793" s="155" t="s">
        <v>37</v>
      </c>
      <c r="B793" s="155" t="s">
        <v>73</v>
      </c>
      <c r="C793" s="155" t="s">
        <v>76</v>
      </c>
      <c r="D793" s="155" t="s">
        <v>73</v>
      </c>
      <c r="E793" s="155" t="s">
        <v>76</v>
      </c>
      <c r="F793" s="155" t="s">
        <v>3185</v>
      </c>
      <c r="G793" s="155" t="s">
        <v>3186</v>
      </c>
      <c r="H793" s="155" t="s">
        <v>3187</v>
      </c>
      <c r="I793" s="0" t="s">
        <v>659</v>
      </c>
    </row>
    <row customHeight="1" ht="11.152499999999998">
      <c r="A794" s="155" t="s">
        <v>37</v>
      </c>
      <c r="B794" s="155" t="s">
        <v>444</v>
      </c>
      <c r="C794" s="155" t="s">
        <v>445</v>
      </c>
      <c r="D794" s="155" t="s">
        <v>444</v>
      </c>
      <c r="E794" s="155" t="s">
        <v>445</v>
      </c>
      <c r="F794" s="155" t="s">
        <v>3188</v>
      </c>
      <c r="G794" s="155" t="s">
        <v>3189</v>
      </c>
      <c r="H794" s="155" t="s">
        <v>3190</v>
      </c>
      <c r="I794" s="0" t="s">
        <v>449</v>
      </c>
    </row>
    <row customHeight="1" ht="11.152499999999998">
      <c r="A795" s="155" t="s">
        <v>37</v>
      </c>
      <c r="B795" s="155" t="s">
        <v>73</v>
      </c>
      <c r="C795" s="155" t="s">
        <v>76</v>
      </c>
      <c r="D795" s="155" t="s">
        <v>73</v>
      </c>
      <c r="E795" s="155" t="s">
        <v>76</v>
      </c>
      <c r="F795" s="155" t="s">
        <v>3191</v>
      </c>
      <c r="G795" s="155" t="s">
        <v>3192</v>
      </c>
      <c r="H795" s="155" t="s">
        <v>3193</v>
      </c>
      <c r="I795" s="0" t="s">
        <v>675</v>
      </c>
    </row>
    <row customHeight="1" ht="11.152499999999998">
      <c r="A796" s="155" t="s">
        <v>37</v>
      </c>
      <c r="B796" s="155" t="s">
        <v>444</v>
      </c>
      <c r="C796" s="155" t="s">
        <v>445</v>
      </c>
      <c r="D796" s="155" t="s">
        <v>444</v>
      </c>
      <c r="E796" s="155" t="s">
        <v>445</v>
      </c>
      <c r="F796" s="155" t="s">
        <v>3194</v>
      </c>
      <c r="G796" s="155" t="s">
        <v>3195</v>
      </c>
      <c r="H796" s="155" t="s">
        <v>3196</v>
      </c>
      <c r="I796" s="0" t="s">
        <v>3197</v>
      </c>
    </row>
    <row customHeight="1" ht="11.152499999999998">
      <c r="A797" s="155" t="s">
        <v>37</v>
      </c>
      <c r="B797" s="155" t="s">
        <v>73</v>
      </c>
      <c r="C797" s="155" t="s">
        <v>76</v>
      </c>
      <c r="D797" s="155" t="s">
        <v>795</v>
      </c>
      <c r="E797" s="155" t="s">
        <v>796</v>
      </c>
      <c r="F797" s="155" t="s">
        <v>3198</v>
      </c>
      <c r="G797" s="155" t="s">
        <v>3199</v>
      </c>
      <c r="H797" s="155" t="s">
        <v>3200</v>
      </c>
      <c r="I797" s="0" t="s">
        <v>659</v>
      </c>
    </row>
    <row customHeight="1" ht="11.152499999999998">
      <c r="A798" s="155" t="s">
        <v>37</v>
      </c>
      <c r="B798" s="155" t="s">
        <v>73</v>
      </c>
      <c r="C798" s="155" t="s">
        <v>76</v>
      </c>
      <c r="D798" s="155" t="s">
        <v>73</v>
      </c>
      <c r="E798" s="155" t="s">
        <v>76</v>
      </c>
      <c r="F798" s="155" t="s">
        <v>3201</v>
      </c>
      <c r="G798" s="155" t="s">
        <v>3202</v>
      </c>
      <c r="H798" s="155" t="s">
        <v>3203</v>
      </c>
      <c r="I798" s="0" t="s">
        <v>57</v>
      </c>
    </row>
    <row customHeight="1" ht="11.152499999999998">
      <c r="A799" s="155" t="s">
        <v>37</v>
      </c>
      <c r="B799" s="155" t="s">
        <v>444</v>
      </c>
      <c r="C799" s="155" t="s">
        <v>445</v>
      </c>
      <c r="D799" s="155" t="s">
        <v>444</v>
      </c>
      <c r="E799" s="155" t="s">
        <v>445</v>
      </c>
      <c r="F799" s="155" t="s">
        <v>3204</v>
      </c>
      <c r="G799" s="155" t="s">
        <v>3205</v>
      </c>
      <c r="H799" s="155" t="s">
        <v>3206</v>
      </c>
      <c r="I799" s="0" t="s">
        <v>449</v>
      </c>
    </row>
    <row customHeight="1" ht="11.152499999999998">
      <c r="A800" s="155" t="s">
        <v>37</v>
      </c>
      <c r="B800" s="155" t="s">
        <v>461</v>
      </c>
      <c r="C800" s="155" t="s">
        <v>462</v>
      </c>
      <c r="D800" s="155" t="s">
        <v>461</v>
      </c>
      <c r="E800" s="155" t="s">
        <v>462</v>
      </c>
      <c r="F800" s="155" t="s">
        <v>3207</v>
      </c>
      <c r="G800" s="155" t="s">
        <v>3208</v>
      </c>
      <c r="H800" s="155" t="s">
        <v>3209</v>
      </c>
      <c r="I800" s="0" t="s">
        <v>663</v>
      </c>
    </row>
    <row customHeight="1" ht="11.152499999999998">
      <c r="A801" s="155" t="s">
        <v>37</v>
      </c>
      <c r="B801" s="155" t="s">
        <v>519</v>
      </c>
      <c r="C801" s="155" t="s">
        <v>520</v>
      </c>
      <c r="D801" s="155" t="s">
        <v>1590</v>
      </c>
      <c r="E801" s="155" t="s">
        <v>3210</v>
      </c>
      <c r="F801" s="155" t="s">
        <v>3211</v>
      </c>
      <c r="G801" s="155" t="s">
        <v>3212</v>
      </c>
      <c r="H801" s="155" t="s">
        <v>3213</v>
      </c>
      <c r="I801" s="0" t="s">
        <v>900</v>
      </c>
    </row>
    <row customHeight="1" ht="11.152499999999998">
      <c r="A802" s="155" t="s">
        <v>37</v>
      </c>
      <c r="B802" s="155" t="s">
        <v>519</v>
      </c>
      <c r="C802" s="155" t="s">
        <v>520</v>
      </c>
      <c r="D802" s="155" t="s">
        <v>1590</v>
      </c>
      <c r="E802" s="155" t="s">
        <v>3210</v>
      </c>
      <c r="F802" s="155" t="s">
        <v>3214</v>
      </c>
      <c r="G802" s="155" t="s">
        <v>3215</v>
      </c>
      <c r="H802" s="155" t="s">
        <v>3216</v>
      </c>
      <c r="I802" s="0" t="s">
        <v>900</v>
      </c>
    </row>
    <row customHeight="1" ht="11.152499999999998">
      <c r="A803" s="155" t="s">
        <v>37</v>
      </c>
      <c r="B803" s="155" t="s">
        <v>73</v>
      </c>
      <c r="C803" s="155" t="s">
        <v>76</v>
      </c>
      <c r="D803" s="155" t="s">
        <v>73</v>
      </c>
      <c r="E803" s="155" t="s">
        <v>76</v>
      </c>
      <c r="F803" s="155" t="s">
        <v>3217</v>
      </c>
      <c r="G803" s="155" t="s">
        <v>3218</v>
      </c>
      <c r="H803" s="155" t="s">
        <v>3219</v>
      </c>
      <c r="I803" s="0" t="s">
        <v>518</v>
      </c>
    </row>
    <row customHeight="1" ht="11.152499999999998">
      <c r="A804" s="155" t="s">
        <v>37</v>
      </c>
      <c r="B804" s="155" t="s">
        <v>444</v>
      </c>
      <c r="C804" s="155" t="s">
        <v>445</v>
      </c>
      <c r="D804" s="155" t="s">
        <v>444</v>
      </c>
      <c r="E804" s="155" t="s">
        <v>445</v>
      </c>
      <c r="F804" s="155" t="s">
        <v>3220</v>
      </c>
      <c r="G804" s="155" t="s">
        <v>3221</v>
      </c>
      <c r="H804" s="155" t="s">
        <v>3222</v>
      </c>
      <c r="I804" s="0" t="s">
        <v>577</v>
      </c>
    </row>
    <row customHeight="1" ht="11.152499999999998">
      <c r="A805" s="155" t="s">
        <v>37</v>
      </c>
      <c r="B805" s="155" t="s">
        <v>73</v>
      </c>
      <c r="C805" s="155" t="s">
        <v>76</v>
      </c>
      <c r="D805" s="155" t="s">
        <v>73</v>
      </c>
      <c r="E805" s="155" t="s">
        <v>76</v>
      </c>
      <c r="F805" s="155" t="s">
        <v>3223</v>
      </c>
      <c r="G805" s="155" t="s">
        <v>3224</v>
      </c>
      <c r="H805" s="155" t="s">
        <v>3225</v>
      </c>
      <c r="I805" s="0" t="s">
        <v>675</v>
      </c>
    </row>
    <row customHeight="1" ht="11.152499999999998">
      <c r="A806" s="155" t="s">
        <v>37</v>
      </c>
      <c r="B806" s="155" t="s">
        <v>477</v>
      </c>
      <c r="C806" s="155" t="s">
        <v>477</v>
      </c>
      <c r="D806" s="155" t="s">
        <v>477</v>
      </c>
      <c r="E806" s="155" t="s">
        <v>477</v>
      </c>
      <c r="F806" s="155" t="s">
        <v>3226</v>
      </c>
      <c r="G806" s="155" t="s">
        <v>3227</v>
      </c>
      <c r="H806" s="155" t="s">
        <v>3228</v>
      </c>
      <c r="I806" s="0" t="s">
        <v>3102</v>
      </c>
    </row>
    <row customHeight="1" ht="11.152499999999998">
      <c r="A807" s="155" t="s">
        <v>37</v>
      </c>
      <c r="B807" s="155" t="s">
        <v>477</v>
      </c>
      <c r="C807" s="155" t="s">
        <v>477</v>
      </c>
      <c r="D807" s="155" t="s">
        <v>477</v>
      </c>
      <c r="E807" s="155" t="s">
        <v>477</v>
      </c>
      <c r="F807" s="155" t="s">
        <v>3229</v>
      </c>
      <c r="G807" s="155" t="s">
        <v>3230</v>
      </c>
      <c r="H807" s="155" t="s">
        <v>3231</v>
      </c>
      <c r="I807" s="0" t="s">
        <v>2442</v>
      </c>
    </row>
    <row customHeight="1" ht="11.152499999999998">
      <c r="A808" s="155" t="s">
        <v>37</v>
      </c>
      <c r="B808" s="155" t="s">
        <v>73</v>
      </c>
      <c r="C808" s="155" t="s">
        <v>76</v>
      </c>
      <c r="D808" s="155" t="s">
        <v>73</v>
      </c>
      <c r="E808" s="155" t="s">
        <v>76</v>
      </c>
      <c r="F808" s="155" t="s">
        <v>3232</v>
      </c>
      <c r="G808" s="155" t="s">
        <v>3233</v>
      </c>
      <c r="H808" s="155" t="s">
        <v>3234</v>
      </c>
      <c r="I808" s="0" t="s">
        <v>425</v>
      </c>
    </row>
    <row customHeight="1" ht="11.152499999999998">
      <c r="A809" s="155" t="s">
        <v>37</v>
      </c>
      <c r="B809" s="155" t="s">
        <v>444</v>
      </c>
      <c r="C809" s="155" t="s">
        <v>445</v>
      </c>
      <c r="D809" s="155" t="s">
        <v>444</v>
      </c>
      <c r="E809" s="155" t="s">
        <v>445</v>
      </c>
      <c r="F809" s="155" t="s">
        <v>3235</v>
      </c>
      <c r="G809" s="155" t="s">
        <v>3236</v>
      </c>
      <c r="H809" s="155" t="s">
        <v>3237</v>
      </c>
      <c r="I809" s="0" t="s">
        <v>470</v>
      </c>
    </row>
    <row customHeight="1" ht="11.152499999999998">
      <c r="A810" s="155" t="s">
        <v>37</v>
      </c>
      <c r="B810" s="155" t="s">
        <v>444</v>
      </c>
      <c r="C810" s="155" t="s">
        <v>445</v>
      </c>
      <c r="D810" s="155" t="s">
        <v>444</v>
      </c>
      <c r="E810" s="155" t="s">
        <v>445</v>
      </c>
      <c r="F810" s="155" t="s">
        <v>3238</v>
      </c>
      <c r="G810" s="155" t="s">
        <v>3239</v>
      </c>
      <c r="H810" s="155" t="s">
        <v>3240</v>
      </c>
      <c r="I810" s="0" t="s">
        <v>449</v>
      </c>
    </row>
    <row customHeight="1" ht="11.152499999999998">
      <c r="A811" s="155" t="s">
        <v>37</v>
      </c>
      <c r="B811" s="155" t="s">
        <v>73</v>
      </c>
      <c r="C811" s="155" t="s">
        <v>76</v>
      </c>
      <c r="D811" s="155" t="s">
        <v>73</v>
      </c>
      <c r="E811" s="155" t="s">
        <v>76</v>
      </c>
      <c r="F811" s="155" t="s">
        <v>3241</v>
      </c>
      <c r="G811" s="155" t="s">
        <v>3242</v>
      </c>
      <c r="H811" s="155" t="s">
        <v>3243</v>
      </c>
      <c r="I811" s="0" t="s">
        <v>425</v>
      </c>
    </row>
    <row customHeight="1" ht="11.152499999999998">
      <c r="A812" s="155" t="s">
        <v>37</v>
      </c>
      <c r="B812" s="155" t="s">
        <v>73</v>
      </c>
      <c r="C812" s="155" t="s">
        <v>76</v>
      </c>
      <c r="D812" s="155" t="s">
        <v>490</v>
      </c>
      <c r="E812" s="155" t="s">
        <v>491</v>
      </c>
      <c r="F812" s="155" t="s">
        <v>3244</v>
      </c>
      <c r="G812" s="155" t="s">
        <v>3242</v>
      </c>
      <c r="H812" s="155" t="s">
        <v>3245</v>
      </c>
      <c r="I812" s="0" t="s">
        <v>495</v>
      </c>
    </row>
    <row customHeight="1" ht="11.152499999999998">
      <c r="A813" s="155" t="s">
        <v>37</v>
      </c>
      <c r="B813" s="155" t="s">
        <v>444</v>
      </c>
      <c r="C813" s="155" t="s">
        <v>445</v>
      </c>
      <c r="D813" s="155" t="s">
        <v>444</v>
      </c>
      <c r="E813" s="155" t="s">
        <v>445</v>
      </c>
      <c r="F813" s="155" t="s">
        <v>3246</v>
      </c>
      <c r="G813" s="155" t="s">
        <v>3247</v>
      </c>
      <c r="H813" s="155" t="s">
        <v>3248</v>
      </c>
      <c r="I813" s="0" t="s">
        <v>470</v>
      </c>
    </row>
    <row customHeight="1" ht="11.152499999999998">
      <c r="A814" s="155" t="s">
        <v>37</v>
      </c>
      <c r="B814" s="155" t="s">
        <v>73</v>
      </c>
      <c r="C814" s="155" t="s">
        <v>76</v>
      </c>
      <c r="D814" s="155" t="s">
        <v>73</v>
      </c>
      <c r="E814" s="155" t="s">
        <v>76</v>
      </c>
      <c r="F814" s="155" t="s">
        <v>3249</v>
      </c>
      <c r="G814" s="155" t="s">
        <v>3250</v>
      </c>
      <c r="H814" s="155" t="s">
        <v>3251</v>
      </c>
      <c r="I814" s="0" t="s">
        <v>614</v>
      </c>
    </row>
    <row customHeight="1" ht="11.152499999999998">
      <c r="A815" s="155" t="s">
        <v>37</v>
      </c>
      <c r="B815" s="155" t="s">
        <v>73</v>
      </c>
      <c r="C815" s="155" t="s">
        <v>76</v>
      </c>
      <c r="D815" s="155" t="s">
        <v>490</v>
      </c>
      <c r="E815" s="155" t="s">
        <v>491</v>
      </c>
      <c r="F815" s="155" t="s">
        <v>3252</v>
      </c>
      <c r="G815" s="155" t="s">
        <v>3253</v>
      </c>
      <c r="H815" s="155" t="s">
        <v>3254</v>
      </c>
      <c r="I815" s="0" t="s">
        <v>495</v>
      </c>
    </row>
    <row customHeight="1" ht="11.152499999999998">
      <c r="A816" s="155" t="s">
        <v>37</v>
      </c>
      <c r="B816" s="155" t="s">
        <v>73</v>
      </c>
      <c r="C816" s="155" t="s">
        <v>76</v>
      </c>
      <c r="D816" s="155" t="s">
        <v>490</v>
      </c>
      <c r="E816" s="155" t="s">
        <v>491</v>
      </c>
      <c r="F816" s="155" t="s">
        <v>3255</v>
      </c>
      <c r="G816" s="155" t="s">
        <v>3253</v>
      </c>
      <c r="H816" s="155" t="s">
        <v>3256</v>
      </c>
      <c r="I816" s="0" t="s">
        <v>495</v>
      </c>
    </row>
    <row customHeight="1" ht="11.152499999999998">
      <c r="A817" s="155" t="s">
        <v>37</v>
      </c>
      <c r="B817" s="155" t="s">
        <v>444</v>
      </c>
      <c r="C817" s="155" t="s">
        <v>445</v>
      </c>
      <c r="D817" s="155" t="s">
        <v>444</v>
      </c>
      <c r="E817" s="155" t="s">
        <v>445</v>
      </c>
      <c r="F817" s="155" t="s">
        <v>3257</v>
      </c>
      <c r="G817" s="155" t="s">
        <v>3258</v>
      </c>
      <c r="H817" s="155" t="s">
        <v>3259</v>
      </c>
      <c r="I817" s="0" t="s">
        <v>449</v>
      </c>
    </row>
    <row customHeight="1" ht="11.152499999999998">
      <c r="A818" s="155" t="s">
        <v>37</v>
      </c>
      <c r="B818" s="155" t="s">
        <v>73</v>
      </c>
      <c r="C818" s="155" t="s">
        <v>76</v>
      </c>
      <c r="D818" s="155" t="s">
        <v>490</v>
      </c>
      <c r="E818" s="155" t="s">
        <v>491</v>
      </c>
      <c r="F818" s="155" t="s">
        <v>3260</v>
      </c>
      <c r="G818" s="155" t="s">
        <v>3261</v>
      </c>
      <c r="H818" s="155" t="s">
        <v>3262</v>
      </c>
      <c r="I818" s="0" t="s">
        <v>495</v>
      </c>
    </row>
    <row customHeight="1" ht="11.152499999999998">
      <c r="A819" s="155" t="s">
        <v>37</v>
      </c>
      <c r="B819" s="155" t="s">
        <v>444</v>
      </c>
      <c r="C819" s="155" t="s">
        <v>445</v>
      </c>
      <c r="D819" s="155" t="s">
        <v>444</v>
      </c>
      <c r="E819" s="155" t="s">
        <v>445</v>
      </c>
      <c r="F819" s="155" t="s">
        <v>3263</v>
      </c>
      <c r="G819" s="155" t="s">
        <v>3261</v>
      </c>
      <c r="H819" s="155" t="s">
        <v>3264</v>
      </c>
      <c r="I819" s="0" t="s">
        <v>470</v>
      </c>
    </row>
    <row customHeight="1" ht="11.152499999999998">
      <c r="A820" s="155" t="s">
        <v>37</v>
      </c>
      <c r="B820" s="155" t="s">
        <v>444</v>
      </c>
      <c r="C820" s="155" t="s">
        <v>445</v>
      </c>
      <c r="D820" s="155" t="s">
        <v>444</v>
      </c>
      <c r="E820" s="155" t="s">
        <v>445</v>
      </c>
      <c r="F820" s="155" t="s">
        <v>3265</v>
      </c>
      <c r="G820" s="155" t="s">
        <v>3266</v>
      </c>
      <c r="H820" s="155" t="s">
        <v>3267</v>
      </c>
      <c r="I820" s="0" t="s">
        <v>449</v>
      </c>
    </row>
    <row customHeight="1" ht="11.152499999999998">
      <c r="A821" s="155" t="s">
        <v>37</v>
      </c>
      <c r="B821" s="155" t="s">
        <v>444</v>
      </c>
      <c r="C821" s="155" t="s">
        <v>445</v>
      </c>
      <c r="D821" s="155" t="s">
        <v>444</v>
      </c>
      <c r="E821" s="155" t="s">
        <v>445</v>
      </c>
      <c r="F821" s="155" t="s">
        <v>3268</v>
      </c>
      <c r="G821" s="155" t="s">
        <v>3269</v>
      </c>
      <c r="H821" s="155" t="s">
        <v>3270</v>
      </c>
      <c r="I821" s="0" t="s">
        <v>449</v>
      </c>
    </row>
    <row customHeight="1" ht="11.152499999999998">
      <c r="A822" s="155" t="s">
        <v>37</v>
      </c>
      <c r="B822" s="155" t="s">
        <v>444</v>
      </c>
      <c r="C822" s="155" t="s">
        <v>445</v>
      </c>
      <c r="D822" s="155" t="s">
        <v>444</v>
      </c>
      <c r="E822" s="155" t="s">
        <v>445</v>
      </c>
      <c r="F822" s="155" t="s">
        <v>3271</v>
      </c>
      <c r="G822" s="155" t="s">
        <v>3272</v>
      </c>
      <c r="H822" s="155" t="s">
        <v>3273</v>
      </c>
      <c r="I822" s="0" t="s">
        <v>449</v>
      </c>
    </row>
    <row customHeight="1" ht="11.152499999999998">
      <c r="A823" s="155" t="s">
        <v>37</v>
      </c>
      <c r="B823" s="155" t="s">
        <v>444</v>
      </c>
      <c r="C823" s="155" t="s">
        <v>445</v>
      </c>
      <c r="D823" s="155" t="s">
        <v>444</v>
      </c>
      <c r="E823" s="155" t="s">
        <v>445</v>
      </c>
      <c r="F823" s="155" t="s">
        <v>3274</v>
      </c>
      <c r="G823" s="155" t="s">
        <v>3275</v>
      </c>
      <c r="H823" s="155" t="s">
        <v>3276</v>
      </c>
      <c r="I823" s="0" t="s">
        <v>449</v>
      </c>
    </row>
    <row customHeight="1" ht="11.152499999999998">
      <c r="A824" s="155" t="s">
        <v>37</v>
      </c>
      <c r="B824" s="155" t="s">
        <v>477</v>
      </c>
      <c r="C824" s="155" t="s">
        <v>477</v>
      </c>
      <c r="D824" s="155" t="s">
        <v>477</v>
      </c>
      <c r="E824" s="155" t="s">
        <v>477</v>
      </c>
      <c r="F824" s="155" t="s">
        <v>3277</v>
      </c>
      <c r="G824" s="155" t="s">
        <v>3278</v>
      </c>
      <c r="H824" s="155" t="s">
        <v>3279</v>
      </c>
      <c r="I824" s="0" t="s">
        <v>614</v>
      </c>
    </row>
    <row customHeight="1" ht="11.152499999999998">
      <c r="A825" s="155" t="s">
        <v>37</v>
      </c>
      <c r="B825" s="155" t="s">
        <v>73</v>
      </c>
      <c r="C825" s="155" t="s">
        <v>76</v>
      </c>
      <c r="D825" s="155" t="s">
        <v>73</v>
      </c>
      <c r="E825" s="155" t="s">
        <v>76</v>
      </c>
      <c r="F825" s="155" t="s">
        <v>3280</v>
      </c>
      <c r="G825" s="155" t="s">
        <v>3281</v>
      </c>
      <c r="H825" s="155" t="s">
        <v>3282</v>
      </c>
      <c r="I825" s="0" t="s">
        <v>614</v>
      </c>
    </row>
    <row customHeight="1" ht="11.152499999999998">
      <c r="A826" s="155" t="s">
        <v>37</v>
      </c>
      <c r="B826" s="155" t="s">
        <v>73</v>
      </c>
      <c r="C826" s="155" t="s">
        <v>76</v>
      </c>
      <c r="D826" s="155" t="s">
        <v>73</v>
      </c>
      <c r="E826" s="155" t="s">
        <v>76</v>
      </c>
      <c r="F826" s="155" t="s">
        <v>3283</v>
      </c>
      <c r="G826" s="155" t="s">
        <v>3284</v>
      </c>
      <c r="H826" s="155" t="s">
        <v>3285</v>
      </c>
      <c r="I826" s="0" t="s">
        <v>610</v>
      </c>
    </row>
    <row customHeight="1" ht="11.152499999999998">
      <c r="A827" s="155" t="s">
        <v>37</v>
      </c>
      <c r="B827" s="155" t="s">
        <v>73</v>
      </c>
      <c r="C827" s="155" t="s">
        <v>76</v>
      </c>
      <c r="D827" s="155" t="s">
        <v>73</v>
      </c>
      <c r="E827" s="155" t="s">
        <v>76</v>
      </c>
      <c r="F827" s="155" t="s">
        <v>3286</v>
      </c>
      <c r="G827" s="155" t="s">
        <v>3287</v>
      </c>
      <c r="H827" s="155" t="s">
        <v>3288</v>
      </c>
      <c r="I827" s="0" t="s">
        <v>675</v>
      </c>
    </row>
    <row customHeight="1" ht="11.152499999999998">
      <c r="A828" s="155" t="s">
        <v>37</v>
      </c>
      <c r="B828" s="155" t="s">
        <v>1028</v>
      </c>
      <c r="C828" s="155" t="s">
        <v>1029</v>
      </c>
      <c r="D828" s="155" t="s">
        <v>1030</v>
      </c>
      <c r="E828" s="155" t="s">
        <v>1031</v>
      </c>
      <c r="F828" s="155" t="s">
        <v>3289</v>
      </c>
      <c r="G828" s="155" t="s">
        <v>3290</v>
      </c>
      <c r="H828" s="155" t="s">
        <v>3291</v>
      </c>
      <c r="I828" s="0" t="s">
        <v>514</v>
      </c>
    </row>
    <row customHeight="1" ht="11.152499999999998">
      <c r="A829" s="155" t="s">
        <v>37</v>
      </c>
      <c r="B829" s="155" t="s">
        <v>73</v>
      </c>
      <c r="C829" s="155" t="s">
        <v>76</v>
      </c>
      <c r="D829" s="155" t="s">
        <v>73</v>
      </c>
      <c r="E829" s="155" t="s">
        <v>76</v>
      </c>
      <c r="F829" s="155" t="s">
        <v>3292</v>
      </c>
      <c r="G829" s="155" t="s">
        <v>3293</v>
      </c>
      <c r="H829" s="155" t="s">
        <v>3294</v>
      </c>
      <c r="I829" s="0" t="s">
        <v>425</v>
      </c>
    </row>
    <row customHeight="1" ht="11.152499999999998">
      <c r="A830" s="155" t="s">
        <v>37</v>
      </c>
      <c r="B830" s="155" t="s">
        <v>477</v>
      </c>
      <c r="C830" s="155" t="s">
        <v>477</v>
      </c>
      <c r="D830" s="155" t="s">
        <v>477</v>
      </c>
      <c r="E830" s="155" t="s">
        <v>477</v>
      </c>
      <c r="F830" s="155" t="s">
        <v>3295</v>
      </c>
      <c r="G830" s="155" t="s">
        <v>3296</v>
      </c>
      <c r="H830" s="155" t="s">
        <v>3297</v>
      </c>
      <c r="I830" s="0" t="s">
        <v>3298</v>
      </c>
    </row>
    <row customHeight="1" ht="11.152499999999998">
      <c r="A831" s="155" t="s">
        <v>37</v>
      </c>
      <c r="B831" s="155" t="s">
        <v>73</v>
      </c>
      <c r="C831" s="155" t="s">
        <v>76</v>
      </c>
      <c r="D831" s="155" t="s">
        <v>73</v>
      </c>
      <c r="E831" s="155" t="s">
        <v>76</v>
      </c>
      <c r="F831" s="155" t="s">
        <v>3299</v>
      </c>
      <c r="G831" s="155" t="s">
        <v>3300</v>
      </c>
      <c r="H831" s="155" t="s">
        <v>3301</v>
      </c>
      <c r="I831" s="0" t="s">
        <v>547</v>
      </c>
    </row>
    <row customHeight="1" ht="11.152499999999998">
      <c r="A832" s="155" t="s">
        <v>37</v>
      </c>
      <c r="B832" s="155" t="s">
        <v>73</v>
      </c>
      <c r="C832" s="155" t="s">
        <v>76</v>
      </c>
      <c r="D832" s="155" t="s">
        <v>73</v>
      </c>
      <c r="E832" s="155" t="s">
        <v>76</v>
      </c>
      <c r="F832" s="155" t="s">
        <v>3302</v>
      </c>
      <c r="G832" s="155" t="s">
        <v>3303</v>
      </c>
      <c r="H832" s="155" t="s">
        <v>3304</v>
      </c>
      <c r="I832" s="0" t="s">
        <v>547</v>
      </c>
    </row>
    <row customHeight="1" ht="11.152499999999998">
      <c r="A833" s="155" t="s">
        <v>37</v>
      </c>
      <c r="B833" s="155" t="s">
        <v>73</v>
      </c>
      <c r="C833" s="155" t="s">
        <v>76</v>
      </c>
      <c r="D833" s="155" t="s">
        <v>73</v>
      </c>
      <c r="E833" s="155" t="s">
        <v>76</v>
      </c>
      <c r="F833" s="155" t="s">
        <v>3305</v>
      </c>
      <c r="G833" s="155" t="s">
        <v>3306</v>
      </c>
      <c r="H833" s="155" t="s">
        <v>3307</v>
      </c>
      <c r="I833" s="0" t="s">
        <v>518</v>
      </c>
    </row>
    <row customHeight="1" ht="11.152499999999998">
      <c r="A834" s="155" t="s">
        <v>37</v>
      </c>
      <c r="B834" s="155" t="s">
        <v>1101</v>
      </c>
      <c r="C834" s="155" t="s">
        <v>1102</v>
      </c>
      <c r="D834" s="155" t="s">
        <v>2329</v>
      </c>
      <c r="E834" s="155" t="s">
        <v>2330</v>
      </c>
      <c r="F834" s="155" t="s">
        <v>3308</v>
      </c>
      <c r="G834" s="155" t="s">
        <v>3309</v>
      </c>
      <c r="H834" s="155" t="s">
        <v>3310</v>
      </c>
      <c r="I834" s="0" t="s">
        <v>663</v>
      </c>
    </row>
    <row customHeight="1" ht="11.152499999999998">
      <c r="A835" s="155" t="s">
        <v>37</v>
      </c>
      <c r="B835" s="155" t="s">
        <v>519</v>
      </c>
      <c r="C835" s="155" t="s">
        <v>520</v>
      </c>
      <c r="D835" s="155" t="s">
        <v>895</v>
      </c>
      <c r="E835" s="155" t="s">
        <v>896</v>
      </c>
      <c r="F835" s="155" t="s">
        <v>3311</v>
      </c>
      <c r="G835" s="155" t="s">
        <v>3312</v>
      </c>
      <c r="H835" s="155" t="s">
        <v>3313</v>
      </c>
      <c r="I835" s="0" t="s">
        <v>470</v>
      </c>
    </row>
    <row customHeight="1" ht="11.152499999999998">
      <c r="A836" s="155" t="s">
        <v>37</v>
      </c>
      <c r="B836" s="155" t="s">
        <v>845</v>
      </c>
      <c r="C836" s="155" t="s">
        <v>846</v>
      </c>
      <c r="D836" s="155" t="s">
        <v>847</v>
      </c>
      <c r="E836" s="155" t="s">
        <v>848</v>
      </c>
      <c r="F836" s="155" t="s">
        <v>3314</v>
      </c>
      <c r="G836" s="155" t="s">
        <v>3315</v>
      </c>
      <c r="H836" s="155" t="s">
        <v>3316</v>
      </c>
      <c r="I836" s="0" t="s">
        <v>852</v>
      </c>
    </row>
    <row customHeight="1" ht="11.152499999999998">
      <c r="A837" s="155" t="s">
        <v>37</v>
      </c>
      <c r="B837" s="155" t="s">
        <v>853</v>
      </c>
      <c r="C837" s="155" t="s">
        <v>854</v>
      </c>
      <c r="D837" s="155" t="s">
        <v>1731</v>
      </c>
      <c r="E837" s="155" t="s">
        <v>1732</v>
      </c>
      <c r="F837" s="155" t="s">
        <v>3317</v>
      </c>
      <c r="G837" s="155" t="s">
        <v>3318</v>
      </c>
      <c r="H837" s="155" t="s">
        <v>3319</v>
      </c>
      <c r="I837" s="0" t="s">
        <v>425</v>
      </c>
    </row>
    <row customHeight="1" ht="11.152499999999998">
      <c r="A838" s="155" t="s">
        <v>37</v>
      </c>
      <c r="B838" s="155" t="s">
        <v>73</v>
      </c>
      <c r="C838" s="155" t="s">
        <v>76</v>
      </c>
      <c r="D838" s="155" t="s">
        <v>439</v>
      </c>
      <c r="E838" s="155" t="s">
        <v>440</v>
      </c>
      <c r="F838" s="155" t="s">
        <v>3320</v>
      </c>
      <c r="G838" s="155" t="s">
        <v>3321</v>
      </c>
      <c r="H838" s="155" t="s">
        <v>3322</v>
      </c>
      <c r="I838" s="0" t="s">
        <v>495</v>
      </c>
    </row>
    <row customHeight="1" ht="11.152499999999998">
      <c r="A839" s="155" t="s">
        <v>37</v>
      </c>
      <c r="B839" s="155" t="s">
        <v>432</v>
      </c>
      <c r="C839" s="155" t="s">
        <v>433</v>
      </c>
      <c r="D839" s="155" t="s">
        <v>3323</v>
      </c>
      <c r="E839" s="155" t="s">
        <v>3324</v>
      </c>
      <c r="F839" s="155" t="s">
        <v>3325</v>
      </c>
      <c r="G839" s="155" t="s">
        <v>3326</v>
      </c>
      <c r="H839" s="155" t="s">
        <v>3327</v>
      </c>
      <c r="I839" s="0" t="s">
        <v>419</v>
      </c>
    </row>
    <row customHeight="1" ht="11.152499999999998">
      <c r="A840" s="155" t="s">
        <v>37</v>
      </c>
      <c r="B840" s="155" t="s">
        <v>461</v>
      </c>
      <c r="C840" s="155" t="s">
        <v>462</v>
      </c>
      <c r="D840" s="155" t="s">
        <v>461</v>
      </c>
      <c r="E840" s="155" t="s">
        <v>462</v>
      </c>
      <c r="F840" s="155" t="s">
        <v>3328</v>
      </c>
      <c r="G840" s="155" t="s">
        <v>3329</v>
      </c>
      <c r="H840" s="155" t="s">
        <v>3330</v>
      </c>
      <c r="I840" s="0" t="s">
        <v>663</v>
      </c>
    </row>
    <row customHeight="1" ht="11.152499999999998">
      <c r="A841" s="155" t="s">
        <v>37</v>
      </c>
      <c r="B841" s="155" t="s">
        <v>461</v>
      </c>
      <c r="C841" s="155" t="s">
        <v>462</v>
      </c>
      <c r="D841" s="155" t="s">
        <v>461</v>
      </c>
      <c r="E841" s="155" t="s">
        <v>462</v>
      </c>
      <c r="F841" s="155" t="s">
        <v>3331</v>
      </c>
      <c r="G841" s="155" t="s">
        <v>3332</v>
      </c>
      <c r="H841" s="155" t="s">
        <v>3333</v>
      </c>
      <c r="I841" s="0" t="s">
        <v>663</v>
      </c>
    </row>
    <row customHeight="1" ht="11.152499999999998">
      <c r="A842" s="155" t="s">
        <v>37</v>
      </c>
      <c r="B842" s="155" t="s">
        <v>73</v>
      </c>
      <c r="C842" s="155" t="s">
        <v>76</v>
      </c>
      <c r="D842" s="155" t="s">
        <v>439</v>
      </c>
      <c r="E842" s="155" t="s">
        <v>440</v>
      </c>
      <c r="F842" s="155" t="s">
        <v>3334</v>
      </c>
      <c r="G842" s="155" t="s">
        <v>3335</v>
      </c>
      <c r="H842" s="155" t="s">
        <v>3336</v>
      </c>
      <c r="I842" s="0" t="s">
        <v>610</v>
      </c>
    </row>
    <row customHeight="1" ht="11.152499999999998">
      <c r="A843" s="155" t="s">
        <v>37</v>
      </c>
      <c r="B843" s="155" t="s">
        <v>519</v>
      </c>
      <c r="C843" s="155" t="s">
        <v>520</v>
      </c>
      <c r="D843" s="155" t="s">
        <v>3337</v>
      </c>
      <c r="E843" s="155" t="s">
        <v>3338</v>
      </c>
      <c r="F843" s="155" t="s">
        <v>3339</v>
      </c>
      <c r="G843" s="155" t="s">
        <v>3340</v>
      </c>
      <c r="H843" s="155" t="s">
        <v>3341</v>
      </c>
      <c r="I843" s="0" t="s">
        <v>900</v>
      </c>
    </row>
    <row customHeight="1" ht="11.152499999999998">
      <c r="A844" s="155" t="s">
        <v>37</v>
      </c>
      <c r="B844" s="155" t="s">
        <v>551</v>
      </c>
      <c r="C844" s="155" t="s">
        <v>552</v>
      </c>
      <c r="D844" s="155" t="s">
        <v>551</v>
      </c>
      <c r="E844" s="155" t="s">
        <v>552</v>
      </c>
      <c r="F844" s="155" t="s">
        <v>3342</v>
      </c>
      <c r="G844" s="155" t="s">
        <v>3343</v>
      </c>
      <c r="H844" s="155" t="s">
        <v>3344</v>
      </c>
      <c r="I844" s="0" t="s">
        <v>633</v>
      </c>
    </row>
    <row customHeight="1" ht="11.152499999999998">
      <c r="A845" s="155" t="s">
        <v>37</v>
      </c>
      <c r="B845" s="155" t="s">
        <v>444</v>
      </c>
      <c r="C845" s="155" t="s">
        <v>445</v>
      </c>
      <c r="D845" s="155" t="s">
        <v>444</v>
      </c>
      <c r="E845" s="155" t="s">
        <v>445</v>
      </c>
      <c r="F845" s="155" t="s">
        <v>3345</v>
      </c>
      <c r="G845" s="155" t="s">
        <v>3346</v>
      </c>
      <c r="H845" s="155" t="s">
        <v>3347</v>
      </c>
      <c r="I845" s="0" t="s">
        <v>449</v>
      </c>
    </row>
    <row customHeight="1" ht="11.152499999999998">
      <c r="A846" s="155" t="s">
        <v>37</v>
      </c>
      <c r="B846" s="155" t="s">
        <v>73</v>
      </c>
      <c r="C846" s="155" t="s">
        <v>76</v>
      </c>
      <c r="D846" s="155" t="s">
        <v>980</v>
      </c>
      <c r="E846" s="155" t="s">
        <v>981</v>
      </c>
      <c r="F846" s="155" t="s">
        <v>3348</v>
      </c>
      <c r="G846" s="155" t="s">
        <v>3349</v>
      </c>
      <c r="H846" s="155" t="s">
        <v>3350</v>
      </c>
      <c r="I846" s="0" t="s">
        <v>547</v>
      </c>
    </row>
    <row customHeight="1" ht="11.152499999999998">
      <c r="A847" s="155" t="s">
        <v>37</v>
      </c>
      <c r="B847" s="155" t="s">
        <v>477</v>
      </c>
      <c r="C847" s="155" t="s">
        <v>477</v>
      </c>
      <c r="D847" s="155" t="s">
        <v>477</v>
      </c>
      <c r="E847" s="155" t="s">
        <v>477</v>
      </c>
      <c r="F847" s="155" t="s">
        <v>3351</v>
      </c>
      <c r="G847" s="155" t="s">
        <v>3352</v>
      </c>
      <c r="H847" s="155" t="s">
        <v>3353</v>
      </c>
      <c r="I847" s="0" t="s">
        <v>2762</v>
      </c>
    </row>
    <row customHeight="1" ht="11.152499999999998">
      <c r="A848" s="155" t="s">
        <v>37</v>
      </c>
      <c r="B848" s="155" t="s">
        <v>444</v>
      </c>
      <c r="C848" s="155" t="s">
        <v>445</v>
      </c>
      <c r="D848" s="155" t="s">
        <v>444</v>
      </c>
      <c r="E848" s="155" t="s">
        <v>445</v>
      </c>
      <c r="F848" s="155" t="s">
        <v>3354</v>
      </c>
      <c r="G848" s="155" t="s">
        <v>3355</v>
      </c>
      <c r="H848" s="155" t="s">
        <v>3356</v>
      </c>
      <c r="I848" s="0" t="s">
        <v>470</v>
      </c>
    </row>
    <row customHeight="1" ht="11.152499999999998">
      <c r="A849" s="155" t="s">
        <v>37</v>
      </c>
      <c r="B849" s="155" t="s">
        <v>73</v>
      </c>
      <c r="C849" s="155" t="s">
        <v>76</v>
      </c>
      <c r="D849" s="155" t="s">
        <v>439</v>
      </c>
      <c r="E849" s="155" t="s">
        <v>440</v>
      </c>
      <c r="F849" s="155" t="s">
        <v>3357</v>
      </c>
      <c r="G849" s="155" t="s">
        <v>3358</v>
      </c>
      <c r="H849" s="155" t="s">
        <v>3359</v>
      </c>
      <c r="I849" s="0" t="s">
        <v>610</v>
      </c>
    </row>
    <row customHeight="1" ht="11.152499999999998">
      <c r="A850" s="155" t="s">
        <v>37</v>
      </c>
      <c r="B850" s="155" t="s">
        <v>444</v>
      </c>
      <c r="C850" s="155" t="s">
        <v>445</v>
      </c>
      <c r="D850" s="155" t="s">
        <v>444</v>
      </c>
      <c r="E850" s="155" t="s">
        <v>445</v>
      </c>
      <c r="F850" s="155" t="s">
        <v>3360</v>
      </c>
      <c r="G850" s="155" t="s">
        <v>3361</v>
      </c>
      <c r="H850" s="155" t="s">
        <v>2893</v>
      </c>
      <c r="I850" s="0" t="s">
        <v>3362</v>
      </c>
    </row>
    <row customHeight="1" ht="11.152499999999998">
      <c r="A851" s="155" t="s">
        <v>37</v>
      </c>
      <c r="B851" s="155" t="s">
        <v>73</v>
      </c>
      <c r="C851" s="155" t="s">
        <v>76</v>
      </c>
      <c r="D851" s="155" t="s">
        <v>991</v>
      </c>
      <c r="E851" s="155" t="s">
        <v>992</v>
      </c>
      <c r="F851" s="155" t="s">
        <v>3363</v>
      </c>
      <c r="G851" s="155" t="s">
        <v>3364</v>
      </c>
      <c r="H851" s="155" t="s">
        <v>3365</v>
      </c>
      <c r="I851" s="0" t="s">
        <v>614</v>
      </c>
    </row>
    <row customHeight="1" ht="11.152499999999998">
      <c r="A852" s="155" t="s">
        <v>37</v>
      </c>
      <c r="B852" s="155" t="s">
        <v>73</v>
      </c>
      <c r="C852" s="155" t="s">
        <v>76</v>
      </c>
      <c r="D852" s="155" t="s">
        <v>667</v>
      </c>
      <c r="E852" s="155" t="s">
        <v>668</v>
      </c>
      <c r="F852" s="155" t="s">
        <v>3366</v>
      </c>
      <c r="G852" s="155" t="s">
        <v>3367</v>
      </c>
      <c r="H852" s="155" t="s">
        <v>3368</v>
      </c>
      <c r="I852" s="0" t="s">
        <v>57</v>
      </c>
    </row>
    <row customHeight="1" ht="11.152499999999998">
      <c r="A853" s="155" t="s">
        <v>37</v>
      </c>
      <c r="B853" s="155" t="s">
        <v>73</v>
      </c>
      <c r="C853" s="155" t="s">
        <v>76</v>
      </c>
      <c r="D853" s="155" t="s">
        <v>923</v>
      </c>
      <c r="E853" s="155" t="s">
        <v>924</v>
      </c>
      <c r="F853" s="155" t="s">
        <v>3369</v>
      </c>
      <c r="G853" s="155" t="s">
        <v>3370</v>
      </c>
      <c r="H853" s="155" t="s">
        <v>3371</v>
      </c>
      <c r="I853" s="0" t="s">
        <v>518</v>
      </c>
    </row>
    <row customHeight="1" ht="11.152499999999998">
      <c r="A854" s="155" t="s">
        <v>37</v>
      </c>
      <c r="B854" s="155" t="s">
        <v>477</v>
      </c>
      <c r="C854" s="155" t="s">
        <v>477</v>
      </c>
      <c r="D854" s="155" t="s">
        <v>477</v>
      </c>
      <c r="E854" s="155" t="s">
        <v>477</v>
      </c>
      <c r="F854" s="155" t="s">
        <v>3372</v>
      </c>
      <c r="G854" s="155" t="s">
        <v>3373</v>
      </c>
      <c r="H854" s="155" t="s">
        <v>3374</v>
      </c>
      <c r="I854" s="0" t="s">
        <v>3375</v>
      </c>
    </row>
    <row customHeight="1" ht="11.152499999999998">
      <c r="A855" s="155" t="s">
        <v>37</v>
      </c>
      <c r="B855" s="155" t="s">
        <v>471</v>
      </c>
      <c r="C855" s="155" t="s">
        <v>472</v>
      </c>
      <c r="D855" s="155" t="s">
        <v>471</v>
      </c>
      <c r="E855" s="155" t="s">
        <v>472</v>
      </c>
      <c r="F855" s="155" t="s">
        <v>3376</v>
      </c>
      <c r="G855" s="155" t="s">
        <v>3377</v>
      </c>
      <c r="H855" s="155" t="s">
        <v>3378</v>
      </c>
      <c r="I855" s="0" t="s">
        <v>633</v>
      </c>
    </row>
    <row customHeight="1" ht="11.152499999999998">
      <c r="A856" s="155" t="s">
        <v>37</v>
      </c>
      <c r="B856" s="155" t="s">
        <v>73</v>
      </c>
      <c r="C856" s="155" t="s">
        <v>76</v>
      </c>
      <c r="D856" s="155" t="s">
        <v>795</v>
      </c>
      <c r="E856" s="155" t="s">
        <v>796</v>
      </c>
      <c r="F856" s="155" t="s">
        <v>3379</v>
      </c>
      <c r="G856" s="155" t="s">
        <v>3380</v>
      </c>
      <c r="H856" s="155" t="s">
        <v>3381</v>
      </c>
      <c r="I856" s="0" t="s">
        <v>659</v>
      </c>
    </row>
    <row customHeight="1" ht="11.152499999999998">
      <c r="A857" s="155" t="s">
        <v>37</v>
      </c>
      <c r="B857" s="155" t="s">
        <v>477</v>
      </c>
      <c r="C857" s="155" t="s">
        <v>477</v>
      </c>
      <c r="D857" s="155" t="s">
        <v>477</v>
      </c>
      <c r="E857" s="155" t="s">
        <v>477</v>
      </c>
      <c r="F857" s="155" t="s">
        <v>3382</v>
      </c>
      <c r="G857" s="155" t="s">
        <v>3383</v>
      </c>
      <c r="H857" s="155" t="s">
        <v>3384</v>
      </c>
      <c r="I857" s="0" t="s">
        <v>57</v>
      </c>
    </row>
    <row customHeight="1" ht="11.152499999999998">
      <c r="A858" s="155" t="s">
        <v>37</v>
      </c>
      <c r="B858" s="155" t="s">
        <v>551</v>
      </c>
      <c r="C858" s="155" t="s">
        <v>552</v>
      </c>
      <c r="D858" s="155" t="s">
        <v>551</v>
      </c>
      <c r="E858" s="155" t="s">
        <v>552</v>
      </c>
      <c r="F858" s="155" t="s">
        <v>3385</v>
      </c>
      <c r="G858" s="155" t="s">
        <v>3386</v>
      </c>
      <c r="H858" s="155" t="s">
        <v>3387</v>
      </c>
      <c r="I858" s="0" t="s">
        <v>633</v>
      </c>
    </row>
    <row customHeight="1" ht="11.152499999999998">
      <c r="A859" s="155" t="s">
        <v>37</v>
      </c>
      <c r="B859" s="155" t="s">
        <v>948</v>
      </c>
      <c r="C859" s="155" t="s">
        <v>949</v>
      </c>
      <c r="D859" s="155" t="s">
        <v>3388</v>
      </c>
      <c r="E859" s="155" t="s">
        <v>3389</v>
      </c>
      <c r="F859" s="155" t="s">
        <v>3390</v>
      </c>
      <c r="G859" s="155" t="s">
        <v>3391</v>
      </c>
      <c r="H859" s="155" t="s">
        <v>3392</v>
      </c>
      <c r="I859" s="0" t="s">
        <v>955</v>
      </c>
    </row>
    <row customHeight="1" ht="11.152499999999998">
      <c r="A860" s="155" t="s">
        <v>37</v>
      </c>
      <c r="B860" s="155" t="s">
        <v>471</v>
      </c>
      <c r="C860" s="155" t="s">
        <v>472</v>
      </c>
      <c r="D860" s="155" t="s">
        <v>471</v>
      </c>
      <c r="E860" s="155" t="s">
        <v>472</v>
      </c>
      <c r="F860" s="155" t="s">
        <v>3393</v>
      </c>
      <c r="G860" s="155" t="s">
        <v>3394</v>
      </c>
      <c r="H860" s="155" t="s">
        <v>3395</v>
      </c>
      <c r="I860" s="0" t="s">
        <v>633</v>
      </c>
    </row>
    <row customHeight="1" ht="11.152499999999998">
      <c r="A861" s="155" t="s">
        <v>37</v>
      </c>
      <c r="B861" s="155" t="s">
        <v>471</v>
      </c>
      <c r="C861" s="155" t="s">
        <v>472</v>
      </c>
      <c r="D861" s="155" t="s">
        <v>471</v>
      </c>
      <c r="E861" s="155" t="s">
        <v>472</v>
      </c>
      <c r="F861" s="155" t="s">
        <v>3396</v>
      </c>
      <c r="G861" s="155" t="s">
        <v>3397</v>
      </c>
      <c r="H861" s="155" t="s">
        <v>3398</v>
      </c>
      <c r="I861" s="0" t="s">
        <v>633</v>
      </c>
    </row>
    <row customHeight="1" ht="11.152499999999998">
      <c r="A862" s="155" t="s">
        <v>37</v>
      </c>
      <c r="B862" s="155" t="s">
        <v>471</v>
      </c>
      <c r="C862" s="155" t="s">
        <v>472</v>
      </c>
      <c r="D862" s="155" t="s">
        <v>471</v>
      </c>
      <c r="E862" s="155" t="s">
        <v>472</v>
      </c>
      <c r="F862" s="155" t="s">
        <v>3399</v>
      </c>
      <c r="G862" s="155" t="s">
        <v>3400</v>
      </c>
      <c r="H862" s="155" t="s">
        <v>3401</v>
      </c>
      <c r="I862" s="0" t="s">
        <v>3402</v>
      </c>
    </row>
    <row customHeight="1" ht="11.152499999999998">
      <c r="A863" s="155" t="s">
        <v>37</v>
      </c>
      <c r="B863" s="155" t="s">
        <v>73</v>
      </c>
      <c r="C863" s="155" t="s">
        <v>76</v>
      </c>
      <c r="D863" s="155" t="s">
        <v>795</v>
      </c>
      <c r="E863" s="155" t="s">
        <v>796</v>
      </c>
      <c r="F863" s="155" t="s">
        <v>3403</v>
      </c>
      <c r="G863" s="155" t="s">
        <v>3404</v>
      </c>
      <c r="H863" s="155" t="s">
        <v>3405</v>
      </c>
      <c r="I863" s="0" t="s">
        <v>659</v>
      </c>
    </row>
    <row customHeight="1" ht="11.152499999999998">
      <c r="A864" s="155" t="s">
        <v>37</v>
      </c>
      <c r="B864" s="155" t="s">
        <v>73</v>
      </c>
      <c r="C864" s="155" t="s">
        <v>76</v>
      </c>
      <c r="D864" s="155" t="s">
        <v>73</v>
      </c>
      <c r="E864" s="155" t="s">
        <v>76</v>
      </c>
      <c r="F864" s="155" t="s">
        <v>3406</v>
      </c>
      <c r="G864" s="155" t="s">
        <v>3407</v>
      </c>
      <c r="H864" s="155" t="s">
        <v>3408</v>
      </c>
      <c r="I864" s="0" t="s">
        <v>495</v>
      </c>
    </row>
    <row customHeight="1" ht="11.152499999999998">
      <c r="A865" s="155" t="s">
        <v>37</v>
      </c>
      <c r="B865" s="155" t="s">
        <v>73</v>
      </c>
      <c r="C865" s="155" t="s">
        <v>76</v>
      </c>
      <c r="D865" s="155" t="s">
        <v>667</v>
      </c>
      <c r="E865" s="155" t="s">
        <v>668</v>
      </c>
      <c r="F865" s="155" t="s">
        <v>3409</v>
      </c>
      <c r="G865" s="155" t="s">
        <v>3410</v>
      </c>
      <c r="H865" s="155" t="s">
        <v>3411</v>
      </c>
      <c r="I865" s="0" t="s">
        <v>57</v>
      </c>
    </row>
    <row customHeight="1" ht="11.152499999999998">
      <c r="A866" s="155" t="s">
        <v>37</v>
      </c>
      <c r="B866" s="155" t="s">
        <v>73</v>
      </c>
      <c r="C866" s="155" t="s">
        <v>76</v>
      </c>
      <c r="D866" s="155" t="s">
        <v>980</v>
      </c>
      <c r="E866" s="155" t="s">
        <v>981</v>
      </c>
      <c r="F866" s="155" t="s">
        <v>3412</v>
      </c>
      <c r="G866" s="155" t="s">
        <v>3410</v>
      </c>
      <c r="H866" s="155" t="s">
        <v>3413</v>
      </c>
      <c r="I866" s="0" t="s">
        <v>547</v>
      </c>
    </row>
    <row customHeight="1" ht="11.152499999999998">
      <c r="A867" s="155" t="s">
        <v>37</v>
      </c>
      <c r="B867" s="155" t="s">
        <v>73</v>
      </c>
      <c r="C867" s="155" t="s">
        <v>76</v>
      </c>
      <c r="D867" s="155" t="s">
        <v>667</v>
      </c>
      <c r="E867" s="155" t="s">
        <v>668</v>
      </c>
      <c r="F867" s="155" t="s">
        <v>3414</v>
      </c>
      <c r="G867" s="155" t="s">
        <v>3415</v>
      </c>
      <c r="H867" s="155" t="s">
        <v>3416</v>
      </c>
      <c r="I867" s="0" t="s">
        <v>57</v>
      </c>
    </row>
    <row customHeight="1" ht="11.152499999999998">
      <c r="A868" s="155" t="s">
        <v>37</v>
      </c>
      <c r="B868" s="155" t="s">
        <v>444</v>
      </c>
      <c r="C868" s="155" t="s">
        <v>445</v>
      </c>
      <c r="D868" s="155" t="s">
        <v>444</v>
      </c>
      <c r="E868" s="155" t="s">
        <v>445</v>
      </c>
      <c r="F868" s="155" t="s">
        <v>3417</v>
      </c>
      <c r="G868" s="155" t="s">
        <v>3418</v>
      </c>
      <c r="H868" s="155" t="s">
        <v>3419</v>
      </c>
      <c r="I868" s="0" t="s">
        <v>470</v>
      </c>
    </row>
    <row customHeight="1" ht="11.152499999999998">
      <c r="A869" s="155" t="s">
        <v>37</v>
      </c>
      <c r="B869" s="155" t="s">
        <v>444</v>
      </c>
      <c r="C869" s="155" t="s">
        <v>445</v>
      </c>
      <c r="D869" s="155" t="s">
        <v>444</v>
      </c>
      <c r="E869" s="155" t="s">
        <v>445</v>
      </c>
      <c r="F869" s="155" t="s">
        <v>3420</v>
      </c>
      <c r="G869" s="155" t="s">
        <v>3421</v>
      </c>
      <c r="H869" s="155" t="s">
        <v>3422</v>
      </c>
      <c r="I869" s="0" t="s">
        <v>470</v>
      </c>
    </row>
    <row customHeight="1" ht="11.152499999999998">
      <c r="A870" s="155" t="s">
        <v>37</v>
      </c>
      <c r="B870" s="155" t="s">
        <v>444</v>
      </c>
      <c r="C870" s="155" t="s">
        <v>445</v>
      </c>
      <c r="D870" s="155" t="s">
        <v>444</v>
      </c>
      <c r="E870" s="155" t="s">
        <v>445</v>
      </c>
      <c r="F870" s="155" t="s">
        <v>3423</v>
      </c>
      <c r="G870" s="155" t="s">
        <v>3424</v>
      </c>
      <c r="H870" s="155" t="s">
        <v>3425</v>
      </c>
      <c r="I870" s="0" t="s">
        <v>470</v>
      </c>
    </row>
    <row customHeight="1" ht="11.152499999999998">
      <c r="A871" s="155" t="s">
        <v>37</v>
      </c>
      <c r="B871" s="155" t="s">
        <v>73</v>
      </c>
      <c r="C871" s="155" t="s">
        <v>76</v>
      </c>
      <c r="D871" s="155" t="s">
        <v>991</v>
      </c>
      <c r="E871" s="155" t="s">
        <v>992</v>
      </c>
      <c r="F871" s="155" t="s">
        <v>3426</v>
      </c>
      <c r="G871" s="155" t="s">
        <v>3427</v>
      </c>
      <c r="H871" s="155" t="s">
        <v>3428</v>
      </c>
      <c r="I871" s="0" t="s">
        <v>614</v>
      </c>
    </row>
    <row customHeight="1" ht="11.152499999999998">
      <c r="A872" s="155" t="s">
        <v>37</v>
      </c>
      <c r="B872" s="155" t="s">
        <v>444</v>
      </c>
      <c r="C872" s="155" t="s">
        <v>445</v>
      </c>
      <c r="D872" s="155" t="s">
        <v>444</v>
      </c>
      <c r="E872" s="155" t="s">
        <v>445</v>
      </c>
      <c r="F872" s="155" t="s">
        <v>3429</v>
      </c>
      <c r="G872" s="155" t="s">
        <v>3430</v>
      </c>
      <c r="H872" s="155" t="s">
        <v>3431</v>
      </c>
      <c r="I872" s="0" t="s">
        <v>470</v>
      </c>
    </row>
    <row customHeight="1" ht="11.152499999999998">
      <c r="A873" s="155" t="s">
        <v>37</v>
      </c>
      <c r="B873" s="155" t="s">
        <v>73</v>
      </c>
      <c r="C873" s="155" t="s">
        <v>76</v>
      </c>
      <c r="D873" s="155" t="s">
        <v>490</v>
      </c>
      <c r="E873" s="155" t="s">
        <v>491</v>
      </c>
      <c r="F873" s="155" t="s">
        <v>3432</v>
      </c>
      <c r="G873" s="155" t="s">
        <v>3433</v>
      </c>
      <c r="H873" s="155" t="s">
        <v>3434</v>
      </c>
      <c r="I873" s="0" t="s">
        <v>495</v>
      </c>
    </row>
    <row customHeight="1" ht="11.152499999999998">
      <c r="A874" s="155" t="s">
        <v>37</v>
      </c>
      <c r="B874" s="155" t="s">
        <v>73</v>
      </c>
      <c r="C874" s="155" t="s">
        <v>76</v>
      </c>
      <c r="D874" s="155" t="s">
        <v>991</v>
      </c>
      <c r="E874" s="155" t="s">
        <v>992</v>
      </c>
      <c r="F874" s="155" t="s">
        <v>3435</v>
      </c>
      <c r="G874" s="155" t="s">
        <v>3436</v>
      </c>
      <c r="H874" s="155" t="s">
        <v>3437</v>
      </c>
      <c r="I874" s="0" t="s">
        <v>518</v>
      </c>
    </row>
    <row customHeight="1" ht="11.152499999999998">
      <c r="A875" s="155" t="s">
        <v>37</v>
      </c>
      <c r="B875" s="155" t="s">
        <v>444</v>
      </c>
      <c r="C875" s="155" t="s">
        <v>445</v>
      </c>
      <c r="D875" s="155" t="s">
        <v>444</v>
      </c>
      <c r="E875" s="155" t="s">
        <v>445</v>
      </c>
      <c r="F875" s="155" t="s">
        <v>3438</v>
      </c>
      <c r="G875" s="155" t="s">
        <v>3439</v>
      </c>
      <c r="H875" s="155" t="s">
        <v>3440</v>
      </c>
      <c r="I875" s="0" t="s">
        <v>449</v>
      </c>
    </row>
    <row customHeight="1" ht="11.152499999999998">
      <c r="A876" s="155" t="s">
        <v>37</v>
      </c>
      <c r="B876" s="155" t="s">
        <v>444</v>
      </c>
      <c r="C876" s="155" t="s">
        <v>445</v>
      </c>
      <c r="D876" s="155" t="s">
        <v>444</v>
      </c>
      <c r="E876" s="155" t="s">
        <v>445</v>
      </c>
      <c r="F876" s="155" t="s">
        <v>3441</v>
      </c>
      <c r="G876" s="155" t="s">
        <v>3442</v>
      </c>
      <c r="H876" s="155" t="s">
        <v>3443</v>
      </c>
      <c r="I876" s="0" t="s">
        <v>470</v>
      </c>
    </row>
    <row customHeight="1" ht="11.152499999999998">
      <c r="A877" s="155" t="s">
        <v>37</v>
      </c>
      <c r="B877" s="155" t="s">
        <v>471</v>
      </c>
      <c r="C877" s="155" t="s">
        <v>472</v>
      </c>
      <c r="D877" s="155" t="s">
        <v>471</v>
      </c>
      <c r="E877" s="155" t="s">
        <v>472</v>
      </c>
      <c r="F877" s="155" t="s">
        <v>3444</v>
      </c>
      <c r="G877" s="155" t="s">
        <v>3445</v>
      </c>
      <c r="H877" s="155" t="s">
        <v>3446</v>
      </c>
      <c r="I877" s="0" t="s">
        <v>633</v>
      </c>
    </row>
    <row customHeight="1" ht="11.152499999999998">
      <c r="A878" s="155" t="s">
        <v>37</v>
      </c>
      <c r="B878" s="155" t="s">
        <v>73</v>
      </c>
      <c r="C878" s="155" t="s">
        <v>76</v>
      </c>
      <c r="D878" s="155" t="s">
        <v>795</v>
      </c>
      <c r="E878" s="155" t="s">
        <v>796</v>
      </c>
      <c r="F878" s="155" t="s">
        <v>3447</v>
      </c>
      <c r="G878" s="155" t="s">
        <v>3448</v>
      </c>
      <c r="H878" s="155" t="s">
        <v>3449</v>
      </c>
      <c r="I878" s="0" t="s">
        <v>659</v>
      </c>
    </row>
    <row customHeight="1" ht="11.152499999999998">
      <c r="A879" s="155" t="s">
        <v>37</v>
      </c>
      <c r="B879" s="155" t="s">
        <v>73</v>
      </c>
      <c r="C879" s="155" t="s">
        <v>76</v>
      </c>
      <c r="D879" s="155" t="s">
        <v>667</v>
      </c>
      <c r="E879" s="155" t="s">
        <v>668</v>
      </c>
      <c r="F879" s="155" t="s">
        <v>3450</v>
      </c>
      <c r="G879" s="155" t="s">
        <v>3451</v>
      </c>
      <c r="H879" s="155" t="s">
        <v>3452</v>
      </c>
      <c r="I879" s="0" t="s">
        <v>57</v>
      </c>
    </row>
    <row customHeight="1" ht="11.152499999999998">
      <c r="A880" s="155" t="s">
        <v>37</v>
      </c>
      <c r="B880" s="155" t="s">
        <v>477</v>
      </c>
      <c r="C880" s="155" t="s">
        <v>477</v>
      </c>
      <c r="D880" s="155" t="s">
        <v>477</v>
      </c>
      <c r="E880" s="155" t="s">
        <v>477</v>
      </c>
      <c r="F880" s="155" t="s">
        <v>3453</v>
      </c>
      <c r="G880" s="155" t="s">
        <v>3454</v>
      </c>
      <c r="H880" s="155" t="s">
        <v>3455</v>
      </c>
      <c r="I880" s="0" t="s">
        <v>466</v>
      </c>
    </row>
    <row customHeight="1" ht="11.152499999999998">
      <c r="A881" s="155" t="s">
        <v>37</v>
      </c>
      <c r="B881" s="155" t="s">
        <v>73</v>
      </c>
      <c r="C881" s="155" t="s">
        <v>76</v>
      </c>
      <c r="D881" s="155" t="s">
        <v>73</v>
      </c>
      <c r="E881" s="155" t="s">
        <v>76</v>
      </c>
      <c r="F881" s="155" t="s">
        <v>3456</v>
      </c>
      <c r="G881" s="155" t="s">
        <v>3457</v>
      </c>
      <c r="H881" s="155" t="s">
        <v>3458</v>
      </c>
      <c r="I881" s="0" t="s">
        <v>2388</v>
      </c>
    </row>
    <row customHeight="1" ht="11.152499999999998">
      <c r="A882" s="155" t="s">
        <v>37</v>
      </c>
      <c r="B882" s="155" t="s">
        <v>471</v>
      </c>
      <c r="C882" s="155" t="s">
        <v>472</v>
      </c>
      <c r="D882" s="155" t="s">
        <v>471</v>
      </c>
      <c r="E882" s="155" t="s">
        <v>472</v>
      </c>
      <c r="F882" s="155" t="s">
        <v>3459</v>
      </c>
      <c r="G882" s="155" t="s">
        <v>3460</v>
      </c>
      <c r="H882" s="155" t="s">
        <v>3461</v>
      </c>
      <c r="I882" s="0" t="s">
        <v>633</v>
      </c>
    </row>
    <row customHeight="1" ht="11.152499999999998">
      <c r="A883" s="155" t="s">
        <v>37</v>
      </c>
      <c r="B883" s="155" t="s">
        <v>444</v>
      </c>
      <c r="C883" s="155" t="s">
        <v>445</v>
      </c>
      <c r="D883" s="155" t="s">
        <v>444</v>
      </c>
      <c r="E883" s="155" t="s">
        <v>445</v>
      </c>
      <c r="F883" s="155" t="s">
        <v>3462</v>
      </c>
      <c r="G883" s="155" t="s">
        <v>3463</v>
      </c>
      <c r="H883" s="155" t="s">
        <v>3464</v>
      </c>
      <c r="I883" s="0" t="s">
        <v>449</v>
      </c>
    </row>
    <row customHeight="1" ht="11.152499999999998">
      <c r="A884" s="155" t="s">
        <v>37</v>
      </c>
      <c r="B884" s="155" t="s">
        <v>73</v>
      </c>
      <c r="C884" s="155" t="s">
        <v>76</v>
      </c>
      <c r="D884" s="155" t="s">
        <v>73</v>
      </c>
      <c r="E884" s="155" t="s">
        <v>76</v>
      </c>
      <c r="F884" s="155" t="s">
        <v>3465</v>
      </c>
      <c r="G884" s="155" t="s">
        <v>3466</v>
      </c>
      <c r="H884" s="155" t="s">
        <v>3467</v>
      </c>
      <c r="I884" s="0" t="s">
        <v>614</v>
      </c>
    </row>
    <row customHeight="1" ht="11.152499999999998">
      <c r="A885" s="155" t="s">
        <v>37</v>
      </c>
      <c r="B885" s="155" t="s">
        <v>73</v>
      </c>
      <c r="C885" s="155" t="s">
        <v>76</v>
      </c>
      <c r="D885" s="155" t="s">
        <v>73</v>
      </c>
      <c r="E885" s="155" t="s">
        <v>76</v>
      </c>
      <c r="F885" s="155" t="s">
        <v>3468</v>
      </c>
      <c r="G885" s="155" t="s">
        <v>3469</v>
      </c>
      <c r="H885" s="155" t="s">
        <v>3470</v>
      </c>
      <c r="I885" s="0" t="s">
        <v>495</v>
      </c>
    </row>
    <row customHeight="1" ht="11.152499999999998">
      <c r="A886" s="155" t="s">
        <v>37</v>
      </c>
      <c r="B886" s="155" t="s">
        <v>578</v>
      </c>
      <c r="C886" s="155" t="s">
        <v>579</v>
      </c>
      <c r="D886" s="155" t="s">
        <v>578</v>
      </c>
      <c r="E886" s="155" t="s">
        <v>579</v>
      </c>
      <c r="F886" s="155" t="s">
        <v>3471</v>
      </c>
      <c r="G886" s="155" t="s">
        <v>3472</v>
      </c>
      <c r="H886" s="155" t="s">
        <v>3473</v>
      </c>
      <c r="I886" s="0" t="s">
        <v>583</v>
      </c>
    </row>
    <row customHeight="1" ht="11.152499999999998">
      <c r="A887" s="155" t="s">
        <v>37</v>
      </c>
      <c r="B887" s="155" t="s">
        <v>73</v>
      </c>
      <c r="C887" s="155" t="s">
        <v>76</v>
      </c>
      <c r="D887" s="155" t="s">
        <v>73</v>
      </c>
      <c r="E887" s="155" t="s">
        <v>76</v>
      </c>
      <c r="F887" s="155" t="s">
        <v>3474</v>
      </c>
      <c r="G887" s="155" t="s">
        <v>3475</v>
      </c>
      <c r="H887" s="155" t="s">
        <v>3476</v>
      </c>
      <c r="I887" s="0" t="s">
        <v>547</v>
      </c>
    </row>
    <row customHeight="1" ht="11.152499999999998">
      <c r="A888" s="155" t="s">
        <v>37</v>
      </c>
      <c r="B888" s="155" t="s">
        <v>444</v>
      </c>
      <c r="C888" s="155" t="s">
        <v>445</v>
      </c>
      <c r="D888" s="155" t="s">
        <v>444</v>
      </c>
      <c r="E888" s="155" t="s">
        <v>445</v>
      </c>
      <c r="F888" s="155" t="s">
        <v>3477</v>
      </c>
      <c r="G888" s="155" t="s">
        <v>3478</v>
      </c>
      <c r="H888" s="155" t="s">
        <v>3479</v>
      </c>
      <c r="I888" s="0" t="s">
        <v>3480</v>
      </c>
    </row>
    <row customHeight="1" ht="11.152499999999998">
      <c r="A889" s="155" t="s">
        <v>37</v>
      </c>
      <c r="B889" s="155" t="s">
        <v>73</v>
      </c>
      <c r="C889" s="155" t="s">
        <v>76</v>
      </c>
      <c r="D889" s="155" t="s">
        <v>73</v>
      </c>
      <c r="E889" s="155" t="s">
        <v>76</v>
      </c>
      <c r="F889" s="155" t="s">
        <v>3481</v>
      </c>
      <c r="G889" s="155" t="s">
        <v>3482</v>
      </c>
      <c r="H889" s="155" t="s">
        <v>3483</v>
      </c>
      <c r="I889" s="0" t="s">
        <v>57</v>
      </c>
    </row>
    <row customHeight="1" ht="11.152499999999998">
      <c r="A890" s="155" t="s">
        <v>37</v>
      </c>
      <c r="B890" s="155" t="s">
        <v>948</v>
      </c>
      <c r="C890" s="155" t="s">
        <v>949</v>
      </c>
      <c r="D890" s="155" t="s">
        <v>1065</v>
      </c>
      <c r="E890" s="155" t="s">
        <v>1066</v>
      </c>
      <c r="F890" s="155" t="s">
        <v>3484</v>
      </c>
      <c r="G890" s="155" t="s">
        <v>3485</v>
      </c>
      <c r="H890" s="155" t="s">
        <v>3486</v>
      </c>
      <c r="I890" s="0" t="s">
        <v>633</v>
      </c>
    </row>
    <row customHeight="1" ht="11.152499999999998">
      <c r="A891" s="155" t="s">
        <v>37</v>
      </c>
      <c r="B891" s="155" t="s">
        <v>414</v>
      </c>
      <c r="C891" s="155" t="s">
        <v>415</v>
      </c>
      <c r="D891" s="155" t="s">
        <v>414</v>
      </c>
      <c r="E891" s="155" t="s">
        <v>415</v>
      </c>
      <c r="F891" s="155" t="s">
        <v>3487</v>
      </c>
      <c r="G891" s="155" t="s">
        <v>3488</v>
      </c>
      <c r="H891" s="155" t="s">
        <v>3489</v>
      </c>
      <c r="I891" s="0" t="s">
        <v>466</v>
      </c>
    </row>
    <row customHeight="1" ht="11.152499999999998">
      <c r="A892" s="155" t="s">
        <v>37</v>
      </c>
      <c r="B892" s="155" t="s">
        <v>477</v>
      </c>
      <c r="C892" s="155" t="s">
        <v>477</v>
      </c>
      <c r="D892" s="155" t="s">
        <v>477</v>
      </c>
      <c r="E892" s="155" t="s">
        <v>477</v>
      </c>
      <c r="F892" s="155" t="s">
        <v>3490</v>
      </c>
      <c r="G892" s="155" t="s">
        <v>3491</v>
      </c>
      <c r="H892" s="155" t="s">
        <v>3492</v>
      </c>
      <c r="I892" s="0" t="s">
        <v>3493</v>
      </c>
    </row>
    <row customHeight="1" ht="11.152499999999998">
      <c r="A893" s="155" t="s">
        <v>37</v>
      </c>
      <c r="B893" s="155" t="s">
        <v>477</v>
      </c>
      <c r="C893" s="155" t="s">
        <v>477</v>
      </c>
      <c r="D893" s="155" t="s">
        <v>477</v>
      </c>
      <c r="E893" s="155" t="s">
        <v>477</v>
      </c>
      <c r="F893" s="155" t="s">
        <v>3494</v>
      </c>
      <c r="G893" s="155" t="s">
        <v>3495</v>
      </c>
      <c r="H893" s="155" t="s">
        <v>3496</v>
      </c>
      <c r="I893" s="0" t="s">
        <v>1868</v>
      </c>
    </row>
    <row customHeight="1" ht="11.152499999999998">
      <c r="A894" s="155" t="s">
        <v>37</v>
      </c>
      <c r="B894" s="155" t="s">
        <v>444</v>
      </c>
      <c r="C894" s="155" t="s">
        <v>445</v>
      </c>
      <c r="D894" s="155" t="s">
        <v>444</v>
      </c>
      <c r="E894" s="155" t="s">
        <v>445</v>
      </c>
      <c r="F894" s="155" t="s">
        <v>3497</v>
      </c>
      <c r="G894" s="155" t="s">
        <v>3498</v>
      </c>
      <c r="H894" s="155" t="s">
        <v>3499</v>
      </c>
      <c r="I894" s="0" t="s">
        <v>449</v>
      </c>
    </row>
    <row customHeight="1" ht="11.152499999999998">
      <c r="A895" s="155" t="s">
        <v>37</v>
      </c>
      <c r="B895" s="155" t="s">
        <v>948</v>
      </c>
      <c r="C895" s="155" t="s">
        <v>949</v>
      </c>
      <c r="D895" s="155" t="s">
        <v>1166</v>
      </c>
      <c r="E895" s="155" t="s">
        <v>1167</v>
      </c>
      <c r="F895" s="155" t="s">
        <v>3500</v>
      </c>
      <c r="G895" s="155" t="s">
        <v>3501</v>
      </c>
      <c r="H895" s="155" t="s">
        <v>3502</v>
      </c>
      <c r="I895" s="0" t="s">
        <v>659</v>
      </c>
    </row>
    <row customHeight="1" ht="11.152499999999998">
      <c r="A896" s="155" t="s">
        <v>37</v>
      </c>
      <c r="B896" s="155" t="s">
        <v>444</v>
      </c>
      <c r="C896" s="155" t="s">
        <v>445</v>
      </c>
      <c r="D896" s="155" t="s">
        <v>444</v>
      </c>
      <c r="E896" s="155" t="s">
        <v>445</v>
      </c>
      <c r="F896" s="155" t="s">
        <v>3503</v>
      </c>
      <c r="G896" s="155" t="s">
        <v>3504</v>
      </c>
      <c r="H896" s="155" t="s">
        <v>3505</v>
      </c>
      <c r="I896" s="0" t="s">
        <v>2360</v>
      </c>
    </row>
    <row customHeight="1" ht="11.152499999999998">
      <c r="A897" s="155" t="s">
        <v>37</v>
      </c>
      <c r="B897" s="155" t="s">
        <v>738</v>
      </c>
      <c r="C897" s="155" t="s">
        <v>739</v>
      </c>
      <c r="D897" s="155" t="s">
        <v>1234</v>
      </c>
      <c r="E897" s="155" t="s">
        <v>1235</v>
      </c>
      <c r="F897" s="155" t="s">
        <v>3506</v>
      </c>
      <c r="G897" s="155" t="s">
        <v>3507</v>
      </c>
      <c r="H897" s="155" t="s">
        <v>3508</v>
      </c>
      <c r="I897" s="0" t="s">
        <v>514</v>
      </c>
    </row>
    <row customHeight="1" ht="11.152499999999998">
      <c r="A898" s="155" t="s">
        <v>37</v>
      </c>
      <c r="B898" s="155" t="s">
        <v>73</v>
      </c>
      <c r="C898" s="155" t="s">
        <v>76</v>
      </c>
      <c r="D898" s="155" t="s">
        <v>73</v>
      </c>
      <c r="E898" s="155" t="s">
        <v>76</v>
      </c>
      <c r="F898" s="155" t="s">
        <v>3509</v>
      </c>
      <c r="G898" s="155" t="s">
        <v>3510</v>
      </c>
      <c r="H898" s="155" t="s">
        <v>3511</v>
      </c>
      <c r="I898" s="0" t="s">
        <v>495</v>
      </c>
    </row>
    <row customHeight="1" ht="11.152499999999998">
      <c r="A899" s="155" t="s">
        <v>37</v>
      </c>
      <c r="B899" s="155" t="s">
        <v>73</v>
      </c>
      <c r="C899" s="155" t="s">
        <v>76</v>
      </c>
      <c r="D899" s="155" t="s">
        <v>73</v>
      </c>
      <c r="E899" s="155" t="s">
        <v>76</v>
      </c>
      <c r="F899" s="155" t="s">
        <v>3512</v>
      </c>
      <c r="G899" s="155" t="s">
        <v>3513</v>
      </c>
      <c r="H899" s="155" t="s">
        <v>3514</v>
      </c>
      <c r="I899" s="0" t="s">
        <v>1826</v>
      </c>
    </row>
    <row customHeight="1" ht="11.152499999999998">
      <c r="A900" s="155" t="s">
        <v>37</v>
      </c>
      <c r="B900" s="155" t="s">
        <v>853</v>
      </c>
      <c r="C900" s="155" t="s">
        <v>854</v>
      </c>
      <c r="D900" s="155" t="s">
        <v>1736</v>
      </c>
      <c r="E900" s="155" t="s">
        <v>1737</v>
      </c>
      <c r="F900" s="155" t="s">
        <v>3515</v>
      </c>
      <c r="G900" s="155" t="s">
        <v>3516</v>
      </c>
      <c r="H900" s="155" t="s">
        <v>3517</v>
      </c>
      <c r="I900" s="0" t="s">
        <v>860</v>
      </c>
    </row>
    <row customHeight="1" ht="11.152499999999998">
      <c r="A901" s="155" t="s">
        <v>37</v>
      </c>
      <c r="B901" s="155" t="s">
        <v>803</v>
      </c>
      <c r="C901" s="155" t="s">
        <v>804</v>
      </c>
      <c r="D901" s="155" t="s">
        <v>805</v>
      </c>
      <c r="E901" s="155" t="s">
        <v>806</v>
      </c>
      <c r="F901" s="155" t="s">
        <v>3518</v>
      </c>
      <c r="G901" s="155" t="s">
        <v>3519</v>
      </c>
      <c r="H901" s="155" t="s">
        <v>3520</v>
      </c>
      <c r="I901" s="0" t="s">
        <v>633</v>
      </c>
    </row>
    <row customHeight="1" ht="11.152499999999998">
      <c r="A902" s="155" t="s">
        <v>37</v>
      </c>
      <c r="B902" s="155" t="s">
        <v>519</v>
      </c>
      <c r="C902" s="155" t="s">
        <v>520</v>
      </c>
      <c r="D902" s="155" t="s">
        <v>1590</v>
      </c>
      <c r="E902" s="155" t="s">
        <v>3210</v>
      </c>
      <c r="F902" s="155" t="s">
        <v>3521</v>
      </c>
      <c r="G902" s="155" t="s">
        <v>3522</v>
      </c>
      <c r="H902" s="155" t="s">
        <v>3523</v>
      </c>
      <c r="I902" s="0" t="s">
        <v>900</v>
      </c>
    </row>
    <row customHeight="1" ht="11.152499999999998">
      <c r="A903" s="155" t="s">
        <v>37</v>
      </c>
      <c r="B903" s="155" t="s">
        <v>73</v>
      </c>
      <c r="C903" s="155" t="s">
        <v>76</v>
      </c>
      <c r="D903" s="155" t="s">
        <v>73</v>
      </c>
      <c r="E903" s="155" t="s">
        <v>76</v>
      </c>
      <c r="F903" s="155" t="s">
        <v>3524</v>
      </c>
      <c r="G903" s="155" t="s">
        <v>3525</v>
      </c>
      <c r="H903" s="155" t="s">
        <v>3526</v>
      </c>
      <c r="I903" s="0" t="s">
        <v>495</v>
      </c>
    </row>
    <row customHeight="1" ht="11.152499999999998">
      <c r="A904" s="155" t="s">
        <v>37</v>
      </c>
      <c r="B904" s="155" t="s">
        <v>73</v>
      </c>
      <c r="C904" s="155" t="s">
        <v>76</v>
      </c>
      <c r="D904" s="155" t="s">
        <v>73</v>
      </c>
      <c r="E904" s="155" t="s">
        <v>76</v>
      </c>
      <c r="F904" s="155" t="s">
        <v>3527</v>
      </c>
      <c r="G904" s="155" t="s">
        <v>3528</v>
      </c>
      <c r="H904" s="155" t="s">
        <v>3529</v>
      </c>
      <c r="I904" s="0" t="s">
        <v>547</v>
      </c>
    </row>
    <row customHeight="1" ht="11.152499999999998">
      <c r="A905" s="155" t="s">
        <v>37</v>
      </c>
      <c r="B905" s="155" t="s">
        <v>73</v>
      </c>
      <c r="C905" s="155" t="s">
        <v>76</v>
      </c>
      <c r="D905" s="155" t="s">
        <v>73</v>
      </c>
      <c r="E905" s="155" t="s">
        <v>76</v>
      </c>
      <c r="F905" s="155" t="s">
        <v>3530</v>
      </c>
      <c r="G905" s="155" t="s">
        <v>3531</v>
      </c>
      <c r="H905" s="155" t="s">
        <v>3532</v>
      </c>
      <c r="I905" s="0" t="s">
        <v>547</v>
      </c>
    </row>
    <row customHeight="1" ht="11.152499999999998">
      <c r="A906" s="155" t="s">
        <v>37</v>
      </c>
      <c r="B906" s="155" t="s">
        <v>73</v>
      </c>
      <c r="C906" s="155" t="s">
        <v>76</v>
      </c>
      <c r="D906" s="155" t="s">
        <v>439</v>
      </c>
      <c r="E906" s="155" t="s">
        <v>440</v>
      </c>
      <c r="F906" s="155" t="s">
        <v>3533</v>
      </c>
      <c r="G906" s="155" t="s">
        <v>3534</v>
      </c>
      <c r="H906" s="155" t="s">
        <v>3535</v>
      </c>
      <c r="I906" s="0" t="s">
        <v>610</v>
      </c>
    </row>
    <row customHeight="1" ht="11.152499999999998">
      <c r="A907" s="155" t="s">
        <v>37</v>
      </c>
      <c r="B907" s="155" t="s">
        <v>461</v>
      </c>
      <c r="C907" s="155" t="s">
        <v>462</v>
      </c>
      <c r="D907" s="155" t="s">
        <v>461</v>
      </c>
      <c r="E907" s="155" t="s">
        <v>462</v>
      </c>
      <c r="F907" s="155" t="s">
        <v>3536</v>
      </c>
      <c r="G907" s="155" t="s">
        <v>3537</v>
      </c>
      <c r="H907" s="155" t="s">
        <v>3538</v>
      </c>
      <c r="I907" s="0" t="s">
        <v>663</v>
      </c>
    </row>
    <row customHeight="1" ht="11.152499999999998">
      <c r="A908" s="155" t="s">
        <v>37</v>
      </c>
      <c r="B908" s="155" t="s">
        <v>73</v>
      </c>
      <c r="C908" s="155" t="s">
        <v>76</v>
      </c>
      <c r="D908" s="155" t="s">
        <v>73</v>
      </c>
      <c r="E908" s="155" t="s">
        <v>76</v>
      </c>
      <c r="F908" s="155" t="s">
        <v>3539</v>
      </c>
      <c r="G908" s="155" t="s">
        <v>3540</v>
      </c>
      <c r="H908" s="155" t="s">
        <v>3541</v>
      </c>
      <c r="I908" s="0" t="s">
        <v>57</v>
      </c>
    </row>
    <row customHeight="1" ht="11.152499999999998">
      <c r="A909" s="155" t="s">
        <v>37</v>
      </c>
      <c r="B909" s="155" t="s">
        <v>73</v>
      </c>
      <c r="C909" s="155" t="s">
        <v>76</v>
      </c>
      <c r="D909" s="155" t="s">
        <v>73</v>
      </c>
      <c r="E909" s="155" t="s">
        <v>76</v>
      </c>
      <c r="F909" s="155" t="s">
        <v>3542</v>
      </c>
      <c r="G909" s="155" t="s">
        <v>3543</v>
      </c>
      <c r="H909" s="155" t="s">
        <v>3544</v>
      </c>
      <c r="I909" s="0" t="s">
        <v>3545</v>
      </c>
    </row>
    <row customHeight="1" ht="11.152499999999998">
      <c r="A910" s="155" t="s">
        <v>37</v>
      </c>
      <c r="B910" s="155" t="s">
        <v>461</v>
      </c>
      <c r="C910" s="155" t="s">
        <v>462</v>
      </c>
      <c r="D910" s="155" t="s">
        <v>461</v>
      </c>
      <c r="E910" s="155" t="s">
        <v>462</v>
      </c>
      <c r="F910" s="155" t="s">
        <v>3546</v>
      </c>
      <c r="G910" s="155" t="s">
        <v>3547</v>
      </c>
      <c r="H910" s="155" t="s">
        <v>3548</v>
      </c>
      <c r="I910" s="0" t="s">
        <v>663</v>
      </c>
    </row>
    <row customHeight="1" ht="11.152499999999998">
      <c r="A911" s="155" t="s">
        <v>37</v>
      </c>
      <c r="B911" s="155" t="s">
        <v>73</v>
      </c>
      <c r="C911" s="155" t="s">
        <v>76</v>
      </c>
      <c r="D911" s="155" t="s">
        <v>73</v>
      </c>
      <c r="E911" s="155" t="s">
        <v>76</v>
      </c>
      <c r="F911" s="155" t="s">
        <v>3549</v>
      </c>
      <c r="G911" s="155" t="s">
        <v>3550</v>
      </c>
      <c r="H911" s="155" t="s">
        <v>3551</v>
      </c>
      <c r="I911" s="0" t="s">
        <v>518</v>
      </c>
    </row>
    <row customHeight="1" ht="11.152499999999998">
      <c r="A912" s="155" t="s">
        <v>37</v>
      </c>
      <c r="B912" s="155" t="s">
        <v>477</v>
      </c>
      <c r="C912" s="155" t="s">
        <v>477</v>
      </c>
      <c r="D912" s="155" t="s">
        <v>477</v>
      </c>
      <c r="E912" s="155" t="s">
        <v>477</v>
      </c>
      <c r="F912" s="155" t="s">
        <v>3552</v>
      </c>
      <c r="G912" s="155" t="s">
        <v>3553</v>
      </c>
      <c r="H912" s="155" t="s">
        <v>3554</v>
      </c>
      <c r="I912" s="0" t="s">
        <v>3555</v>
      </c>
    </row>
    <row customHeight="1" ht="11.152499999999998">
      <c r="A913" s="155" t="s">
        <v>37</v>
      </c>
      <c r="B913" s="155" t="s">
        <v>477</v>
      </c>
      <c r="C913" s="155" t="s">
        <v>477</v>
      </c>
      <c r="D913" s="155" t="s">
        <v>477</v>
      </c>
      <c r="E913" s="155" t="s">
        <v>477</v>
      </c>
      <c r="F913" s="155" t="s">
        <v>3556</v>
      </c>
      <c r="G913" s="155" t="s">
        <v>3557</v>
      </c>
      <c r="H913" s="155" t="s">
        <v>3554</v>
      </c>
      <c r="I913" s="0" t="s">
        <v>3558</v>
      </c>
    </row>
    <row customHeight="1" ht="11.152499999999998">
      <c r="A914" s="155" t="s">
        <v>37</v>
      </c>
      <c r="B914" s="155" t="s">
        <v>73</v>
      </c>
      <c r="C914" s="155" t="s">
        <v>76</v>
      </c>
      <c r="D914" s="155" t="s">
        <v>73</v>
      </c>
      <c r="E914" s="155" t="s">
        <v>76</v>
      </c>
      <c r="F914" s="155" t="s">
        <v>3559</v>
      </c>
      <c r="G914" s="155" t="s">
        <v>3560</v>
      </c>
      <c r="H914" s="155" t="s">
        <v>3561</v>
      </c>
      <c r="I914" s="0" t="s">
        <v>547</v>
      </c>
    </row>
    <row customHeight="1" ht="11.152499999999998">
      <c r="A915" s="155" t="s">
        <v>37</v>
      </c>
      <c r="B915" s="155" t="s">
        <v>73</v>
      </c>
      <c r="C915" s="155" t="s">
        <v>76</v>
      </c>
      <c r="D915" s="155" t="s">
        <v>73</v>
      </c>
      <c r="E915" s="155" t="s">
        <v>76</v>
      </c>
      <c r="F915" s="155" t="s">
        <v>3562</v>
      </c>
      <c r="G915" s="155" t="s">
        <v>3563</v>
      </c>
      <c r="H915" s="155" t="s">
        <v>3564</v>
      </c>
      <c r="I915" s="0" t="s">
        <v>518</v>
      </c>
    </row>
    <row customHeight="1" ht="11.152499999999998">
      <c r="A916" s="155" t="s">
        <v>37</v>
      </c>
      <c r="B916" s="155" t="s">
        <v>853</v>
      </c>
      <c r="C916" s="155" t="s">
        <v>854</v>
      </c>
      <c r="D916" s="155" t="s">
        <v>1731</v>
      </c>
      <c r="E916" s="155" t="s">
        <v>1732</v>
      </c>
      <c r="F916" s="155" t="s">
        <v>3565</v>
      </c>
      <c r="G916" s="155" t="s">
        <v>3563</v>
      </c>
      <c r="H916" s="155" t="s">
        <v>3566</v>
      </c>
      <c r="I916" s="0" t="s">
        <v>860</v>
      </c>
    </row>
    <row customHeight="1" ht="11.152499999999998">
      <c r="A917" s="155" t="s">
        <v>37</v>
      </c>
      <c r="B917" s="155" t="s">
        <v>477</v>
      </c>
      <c r="C917" s="155" t="s">
        <v>477</v>
      </c>
      <c r="D917" s="155" t="s">
        <v>477</v>
      </c>
      <c r="E917" s="155" t="s">
        <v>477</v>
      </c>
      <c r="F917" s="155" t="s">
        <v>3567</v>
      </c>
      <c r="G917" s="155" t="s">
        <v>3568</v>
      </c>
      <c r="H917" s="155" t="s">
        <v>3569</v>
      </c>
      <c r="I917" s="0" t="s">
        <v>3570</v>
      </c>
    </row>
    <row customHeight="1" ht="11.152499999999998">
      <c r="A918" s="155" t="s">
        <v>37</v>
      </c>
      <c r="B918" s="155" t="s">
        <v>940</v>
      </c>
      <c r="C918" s="155" t="s">
        <v>941</v>
      </c>
      <c r="D918" s="155" t="s">
        <v>942</v>
      </c>
      <c r="E918" s="155" t="s">
        <v>943</v>
      </c>
      <c r="F918" s="155" t="s">
        <v>3571</v>
      </c>
      <c r="G918" s="155" t="s">
        <v>3572</v>
      </c>
      <c r="H918" s="155" t="s">
        <v>3573</v>
      </c>
      <c r="I918" s="0" t="s">
        <v>457</v>
      </c>
    </row>
    <row customHeight="1" ht="11.152499999999998">
      <c r="A919" s="155" t="s">
        <v>37</v>
      </c>
      <c r="B919" s="155" t="s">
        <v>73</v>
      </c>
      <c r="C919" s="155" t="s">
        <v>76</v>
      </c>
      <c r="D919" s="155" t="s">
        <v>73</v>
      </c>
      <c r="E919" s="155" t="s">
        <v>76</v>
      </c>
      <c r="F919" s="155" t="s">
        <v>3574</v>
      </c>
      <c r="G919" s="155" t="s">
        <v>3575</v>
      </c>
      <c r="H919" s="155" t="s">
        <v>3576</v>
      </c>
      <c r="I919" s="0" t="s">
        <v>659</v>
      </c>
    </row>
    <row customHeight="1" ht="11.152499999999998">
      <c r="A920" s="155" t="s">
        <v>37</v>
      </c>
      <c r="B920" s="155" t="s">
        <v>73</v>
      </c>
      <c r="C920" s="155" t="s">
        <v>76</v>
      </c>
      <c r="D920" s="155" t="s">
        <v>73</v>
      </c>
      <c r="E920" s="155" t="s">
        <v>76</v>
      </c>
      <c r="F920" s="155" t="s">
        <v>3577</v>
      </c>
      <c r="G920" s="155" t="s">
        <v>3578</v>
      </c>
      <c r="H920" s="155" t="s">
        <v>3579</v>
      </c>
      <c r="I920" s="0" t="s">
        <v>610</v>
      </c>
    </row>
    <row customHeight="1" ht="11.152499999999998">
      <c r="A921" s="155" t="s">
        <v>37</v>
      </c>
      <c r="B921" s="155" t="s">
        <v>73</v>
      </c>
      <c r="C921" s="155" t="s">
        <v>76</v>
      </c>
      <c r="D921" s="155" t="s">
        <v>420</v>
      </c>
      <c r="E921" s="155" t="s">
        <v>421</v>
      </c>
      <c r="F921" s="155" t="s">
        <v>3580</v>
      </c>
      <c r="G921" s="155" t="s">
        <v>3581</v>
      </c>
      <c r="H921" s="155" t="s">
        <v>3582</v>
      </c>
      <c r="I921" s="0" t="s">
        <v>425</v>
      </c>
    </row>
    <row customHeight="1" ht="11.152499999999998">
      <c r="A922" s="155" t="s">
        <v>37</v>
      </c>
      <c r="B922" s="155" t="s">
        <v>432</v>
      </c>
      <c r="C922" s="155" t="s">
        <v>433</v>
      </c>
      <c r="D922" s="155" t="s">
        <v>3162</v>
      </c>
      <c r="E922" s="155" t="s">
        <v>3163</v>
      </c>
      <c r="F922" s="155" t="s">
        <v>3583</v>
      </c>
      <c r="G922" s="155" t="s">
        <v>3584</v>
      </c>
      <c r="H922" s="155" t="s">
        <v>3585</v>
      </c>
      <c r="I922" s="0" t="s">
        <v>419</v>
      </c>
    </row>
    <row customHeight="1" ht="11.152499999999998">
      <c r="A923" s="155" t="s">
        <v>37</v>
      </c>
      <c r="B923" s="155" t="s">
        <v>477</v>
      </c>
      <c r="C923" s="155" t="s">
        <v>477</v>
      </c>
      <c r="D923" s="155" t="s">
        <v>477</v>
      </c>
      <c r="E923" s="155" t="s">
        <v>477</v>
      </c>
      <c r="F923" s="155" t="s">
        <v>3586</v>
      </c>
      <c r="G923" s="155" t="s">
        <v>3587</v>
      </c>
      <c r="H923" s="155" t="s">
        <v>3588</v>
      </c>
      <c r="I923" s="0" t="s">
        <v>449</v>
      </c>
    </row>
    <row customHeight="1" ht="11.152499999999998">
      <c r="A924" s="155" t="s">
        <v>37</v>
      </c>
      <c r="B924" s="155" t="s">
        <v>477</v>
      </c>
      <c r="C924" s="155" t="s">
        <v>477</v>
      </c>
      <c r="D924" s="155" t="s">
        <v>477</v>
      </c>
      <c r="E924" s="155" t="s">
        <v>477</v>
      </c>
      <c r="F924" s="155" t="s">
        <v>3589</v>
      </c>
      <c r="G924" s="155" t="s">
        <v>3590</v>
      </c>
      <c r="H924" s="155" t="s">
        <v>3591</v>
      </c>
      <c r="I924" s="0" t="s">
        <v>614</v>
      </c>
    </row>
    <row customHeight="1" ht="11.152499999999998">
      <c r="A925" s="155" t="s">
        <v>37</v>
      </c>
      <c r="B925" s="155" t="s">
        <v>73</v>
      </c>
      <c r="C925" s="155" t="s">
        <v>76</v>
      </c>
      <c r="D925" s="155" t="s">
        <v>73</v>
      </c>
      <c r="E925" s="155" t="s">
        <v>76</v>
      </c>
      <c r="F925" s="155" t="s">
        <v>3592</v>
      </c>
      <c r="G925" s="155" t="s">
        <v>3593</v>
      </c>
      <c r="H925" s="155" t="s">
        <v>3594</v>
      </c>
      <c r="I925" s="0" t="s">
        <v>659</v>
      </c>
    </row>
    <row customHeight="1" ht="11.152499999999998">
      <c r="A926" s="155" t="s">
        <v>37</v>
      </c>
      <c r="B926" s="155" t="s">
        <v>1117</v>
      </c>
      <c r="C926" s="155" t="s">
        <v>1118</v>
      </c>
      <c r="D926" s="155" t="s">
        <v>1119</v>
      </c>
      <c r="E926" s="155" t="s">
        <v>1120</v>
      </c>
      <c r="F926" s="155" t="s">
        <v>3595</v>
      </c>
      <c r="G926" s="155" t="s">
        <v>3596</v>
      </c>
      <c r="H926" s="155" t="s">
        <v>3597</v>
      </c>
      <c r="I926" s="0" t="s">
        <v>457</v>
      </c>
    </row>
    <row customHeight="1" ht="11.152499999999998">
      <c r="A927" s="155" t="s">
        <v>37</v>
      </c>
      <c r="B927" s="155" t="s">
        <v>73</v>
      </c>
      <c r="C927" s="155" t="s">
        <v>76</v>
      </c>
      <c r="D927" s="155" t="s">
        <v>73</v>
      </c>
      <c r="E927" s="155" t="s">
        <v>76</v>
      </c>
      <c r="F927" s="155" t="s">
        <v>3598</v>
      </c>
      <c r="G927" s="155" t="s">
        <v>3599</v>
      </c>
      <c r="H927" s="155" t="s">
        <v>3600</v>
      </c>
      <c r="I927" s="0" t="s">
        <v>495</v>
      </c>
    </row>
    <row customHeight="1" ht="11.152499999999998">
      <c r="A928" s="155" t="s">
        <v>37</v>
      </c>
      <c r="B928" s="155" t="s">
        <v>444</v>
      </c>
      <c r="C928" s="155" t="s">
        <v>445</v>
      </c>
      <c r="D928" s="155" t="s">
        <v>444</v>
      </c>
      <c r="E928" s="155" t="s">
        <v>445</v>
      </c>
      <c r="F928" s="155" t="s">
        <v>3601</v>
      </c>
      <c r="G928" s="155" t="s">
        <v>3602</v>
      </c>
      <c r="H928" s="155" t="s">
        <v>3603</v>
      </c>
      <c r="I928" s="0" t="s">
        <v>449</v>
      </c>
    </row>
    <row customHeight="1" ht="11.152499999999998">
      <c r="A929" s="155" t="s">
        <v>37</v>
      </c>
      <c r="B929" s="155" t="s">
        <v>73</v>
      </c>
      <c r="C929" s="155" t="s">
        <v>76</v>
      </c>
      <c r="D929" s="155" t="s">
        <v>73</v>
      </c>
      <c r="E929" s="155" t="s">
        <v>76</v>
      </c>
      <c r="F929" s="155" t="s">
        <v>3604</v>
      </c>
      <c r="G929" s="155" t="s">
        <v>3605</v>
      </c>
      <c r="H929" s="155" t="s">
        <v>3606</v>
      </c>
      <c r="I929" s="0" t="s">
        <v>495</v>
      </c>
    </row>
    <row customHeight="1" ht="11.152499999999998">
      <c r="A930" s="155" t="s">
        <v>37</v>
      </c>
      <c r="B930" s="155" t="s">
        <v>578</v>
      </c>
      <c r="C930" s="155" t="s">
        <v>579</v>
      </c>
      <c r="D930" s="155" t="s">
        <v>578</v>
      </c>
      <c r="E930" s="155" t="s">
        <v>579</v>
      </c>
      <c r="F930" s="155" t="s">
        <v>3607</v>
      </c>
      <c r="G930" s="155" t="s">
        <v>3608</v>
      </c>
      <c r="H930" s="155" t="s">
        <v>3609</v>
      </c>
      <c r="I930" s="0" t="s">
        <v>589</v>
      </c>
    </row>
    <row customHeight="1" ht="11.152499999999998">
      <c r="A931" s="155" t="s">
        <v>37</v>
      </c>
      <c r="B931" s="155" t="s">
        <v>584</v>
      </c>
      <c r="C931" s="155" t="s">
        <v>585</v>
      </c>
      <c r="D931" s="155" t="s">
        <v>584</v>
      </c>
      <c r="E931" s="155" t="s">
        <v>585</v>
      </c>
      <c r="F931" s="155" t="s">
        <v>3610</v>
      </c>
      <c r="G931" s="155" t="s">
        <v>3611</v>
      </c>
      <c r="H931" s="155" t="s">
        <v>3612</v>
      </c>
      <c r="I931" s="0" t="s">
        <v>3613</v>
      </c>
    </row>
    <row customHeight="1" ht="11.152499999999998">
      <c r="A932" s="155" t="s">
        <v>37</v>
      </c>
      <c r="B932" s="155" t="s">
        <v>999</v>
      </c>
      <c r="C932" s="155" t="s">
        <v>1000</v>
      </c>
      <c r="D932" s="155" t="s">
        <v>2057</v>
      </c>
      <c r="E932" s="155" t="s">
        <v>2058</v>
      </c>
      <c r="F932" s="155" t="s">
        <v>3614</v>
      </c>
      <c r="G932" s="155" t="s">
        <v>3615</v>
      </c>
      <c r="H932" s="155" t="s">
        <v>2317</v>
      </c>
      <c r="I932" s="0" t="s">
        <v>3616</v>
      </c>
    </row>
    <row customHeight="1" ht="11.152499999999998">
      <c r="A933" s="155" t="s">
        <v>37</v>
      </c>
      <c r="B933" s="155" t="s">
        <v>1101</v>
      </c>
      <c r="C933" s="155" t="s">
        <v>1102</v>
      </c>
      <c r="D933" s="155" t="s">
        <v>1412</v>
      </c>
      <c r="E933" s="155" t="s">
        <v>1413</v>
      </c>
      <c r="F933" s="155" t="s">
        <v>3617</v>
      </c>
      <c r="G933" s="155" t="s">
        <v>3618</v>
      </c>
      <c r="H933" s="155" t="s">
        <v>2317</v>
      </c>
      <c r="I933" s="0" t="s">
        <v>3619</v>
      </c>
    </row>
    <row customHeight="1" ht="11.152499999999998">
      <c r="A934" s="155" t="s">
        <v>37</v>
      </c>
      <c r="B934" s="155" t="s">
        <v>519</v>
      </c>
      <c r="C934" s="155" t="s">
        <v>520</v>
      </c>
      <c r="D934" s="155" t="s">
        <v>521</v>
      </c>
      <c r="E934" s="155" t="s">
        <v>522</v>
      </c>
      <c r="F934" s="155" t="s">
        <v>3620</v>
      </c>
      <c r="G934" s="155" t="s">
        <v>3621</v>
      </c>
      <c r="H934" s="155" t="s">
        <v>2317</v>
      </c>
      <c r="I934" s="0" t="s">
        <v>3622</v>
      </c>
    </row>
    <row customHeight="1" ht="11.152499999999998">
      <c r="A935" s="155" t="s">
        <v>37</v>
      </c>
      <c r="B935" s="155" t="s">
        <v>432</v>
      </c>
      <c r="C935" s="155" t="s">
        <v>433</v>
      </c>
      <c r="D935" s="155" t="s">
        <v>3623</v>
      </c>
      <c r="E935" s="155" t="s">
        <v>3624</v>
      </c>
      <c r="F935" s="155" t="s">
        <v>3625</v>
      </c>
      <c r="G935" s="155" t="s">
        <v>3626</v>
      </c>
      <c r="H935" s="155" t="s">
        <v>3627</v>
      </c>
      <c r="I935" s="0" t="s">
        <v>1826</v>
      </c>
    </row>
    <row customHeight="1" ht="11.152499999999998">
      <c r="A936" s="155" t="s">
        <v>37</v>
      </c>
      <c r="B936" s="155" t="s">
        <v>73</v>
      </c>
      <c r="C936" s="155" t="s">
        <v>76</v>
      </c>
      <c r="D936" s="155" t="s">
        <v>73</v>
      </c>
      <c r="E936" s="155" t="s">
        <v>76</v>
      </c>
      <c r="F936" s="155" t="s">
        <v>3628</v>
      </c>
      <c r="G936" s="155" t="s">
        <v>3629</v>
      </c>
      <c r="H936" s="155" t="s">
        <v>3630</v>
      </c>
      <c r="I936" s="0" t="s">
        <v>659</v>
      </c>
    </row>
    <row customHeight="1" ht="11.152499999999998">
      <c r="A937" s="155" t="s">
        <v>37</v>
      </c>
      <c r="B937" s="155" t="s">
        <v>73</v>
      </c>
      <c r="C937" s="155" t="s">
        <v>76</v>
      </c>
      <c r="D937" s="155" t="s">
        <v>73</v>
      </c>
      <c r="E937" s="155" t="s">
        <v>76</v>
      </c>
      <c r="F937" s="155" t="s">
        <v>3631</v>
      </c>
      <c r="G937" s="155" t="s">
        <v>3632</v>
      </c>
      <c r="H937" s="155" t="s">
        <v>3633</v>
      </c>
      <c r="I937" s="0" t="s">
        <v>57</v>
      </c>
    </row>
    <row customHeight="1" ht="11.152499999999998">
      <c r="A938" s="155" t="s">
        <v>37</v>
      </c>
      <c r="B938" s="155" t="s">
        <v>73</v>
      </c>
      <c r="C938" s="155" t="s">
        <v>76</v>
      </c>
      <c r="D938" s="155" t="s">
        <v>73</v>
      </c>
      <c r="E938" s="155" t="s">
        <v>76</v>
      </c>
      <c r="F938" s="155" t="s">
        <v>3634</v>
      </c>
      <c r="G938" s="155" t="s">
        <v>3635</v>
      </c>
      <c r="H938" s="155" t="s">
        <v>3636</v>
      </c>
      <c r="I938" s="0" t="s">
        <v>57</v>
      </c>
    </row>
    <row customHeight="1" ht="11.152499999999998">
      <c r="A939" s="155" t="s">
        <v>37</v>
      </c>
      <c r="B939" s="155" t="s">
        <v>578</v>
      </c>
      <c r="C939" s="155" t="s">
        <v>579</v>
      </c>
      <c r="D939" s="155" t="s">
        <v>578</v>
      </c>
      <c r="E939" s="155" t="s">
        <v>579</v>
      </c>
      <c r="F939" s="155" t="s">
        <v>3637</v>
      </c>
      <c r="G939" s="155" t="s">
        <v>3638</v>
      </c>
      <c r="H939" s="155" t="s">
        <v>3639</v>
      </c>
      <c r="I939" s="0" t="s">
        <v>589</v>
      </c>
    </row>
    <row customHeight="1" ht="11.152499999999998">
      <c r="A940" s="155" t="s">
        <v>37</v>
      </c>
      <c r="B940" s="155" t="s">
        <v>853</v>
      </c>
      <c r="C940" s="155" t="s">
        <v>854</v>
      </c>
      <c r="D940" s="155" t="s">
        <v>3640</v>
      </c>
      <c r="E940" s="155" t="s">
        <v>3641</v>
      </c>
      <c r="F940" s="155" t="s">
        <v>3642</v>
      </c>
      <c r="G940" s="155" t="s">
        <v>3643</v>
      </c>
      <c r="H940" s="155" t="s">
        <v>3644</v>
      </c>
      <c r="I940" s="0" t="s">
        <v>860</v>
      </c>
    </row>
    <row customHeight="1" ht="11.152499999999998">
      <c r="A941" s="155" t="s">
        <v>37</v>
      </c>
      <c r="B941" s="155" t="s">
        <v>758</v>
      </c>
      <c r="C941" s="155" t="s">
        <v>759</v>
      </c>
      <c r="D941" s="155" t="s">
        <v>3645</v>
      </c>
      <c r="E941" s="155" t="s">
        <v>3646</v>
      </c>
      <c r="F941" s="155" t="s">
        <v>3647</v>
      </c>
      <c r="G941" s="155" t="s">
        <v>3648</v>
      </c>
      <c r="H941" s="155" t="s">
        <v>3649</v>
      </c>
      <c r="I941" s="0" t="s">
        <v>589</v>
      </c>
    </row>
    <row customHeight="1" ht="11.152499999999998">
      <c r="A942" s="155" t="s">
        <v>37</v>
      </c>
      <c r="B942" s="155" t="s">
        <v>73</v>
      </c>
      <c r="C942" s="155" t="s">
        <v>76</v>
      </c>
      <c r="D942" s="155" t="s">
        <v>73</v>
      </c>
      <c r="E942" s="155" t="s">
        <v>76</v>
      </c>
      <c r="F942" s="155" t="s">
        <v>3650</v>
      </c>
      <c r="G942" s="155" t="s">
        <v>3651</v>
      </c>
      <c r="H942" s="155" t="s">
        <v>3652</v>
      </c>
      <c r="I942" s="0" t="s">
        <v>659</v>
      </c>
    </row>
    <row customHeight="1" ht="11.152499999999998">
      <c r="A943" s="155" t="s">
        <v>37</v>
      </c>
      <c r="B943" s="155" t="s">
        <v>1532</v>
      </c>
      <c r="C943" s="155" t="s">
        <v>1533</v>
      </c>
      <c r="D943" s="155" t="s">
        <v>1680</v>
      </c>
      <c r="E943" s="155" t="s">
        <v>1681</v>
      </c>
      <c r="F943" s="155" t="s">
        <v>3653</v>
      </c>
      <c r="G943" s="155" t="s">
        <v>3654</v>
      </c>
      <c r="H943" s="155" t="s">
        <v>3655</v>
      </c>
      <c r="I943" s="0" t="s">
        <v>1006</v>
      </c>
    </row>
    <row customHeight="1" ht="11.152499999999998">
      <c r="A944" s="155" t="s">
        <v>37</v>
      </c>
      <c r="B944" s="155" t="s">
        <v>1424</v>
      </c>
      <c r="C944" s="155" t="s">
        <v>1425</v>
      </c>
      <c r="D944" s="155" t="s">
        <v>1426</v>
      </c>
      <c r="E944" s="155" t="s">
        <v>1427</v>
      </c>
      <c r="F944" s="155" t="s">
        <v>3656</v>
      </c>
      <c r="G944" s="155" t="s">
        <v>3657</v>
      </c>
      <c r="H944" s="155" t="s">
        <v>3658</v>
      </c>
      <c r="I944" s="0" t="s">
        <v>1760</v>
      </c>
    </row>
    <row customHeight="1" ht="11.152499999999998">
      <c r="A945" s="155" t="s">
        <v>37</v>
      </c>
      <c r="B945" s="155" t="s">
        <v>758</v>
      </c>
      <c r="C945" s="155" t="s">
        <v>759</v>
      </c>
      <c r="D945" s="155" t="s">
        <v>775</v>
      </c>
      <c r="E945" s="155" t="s">
        <v>776</v>
      </c>
      <c r="F945" s="155" t="s">
        <v>3659</v>
      </c>
      <c r="G945" s="155" t="s">
        <v>3660</v>
      </c>
      <c r="H945" s="155" t="s">
        <v>3661</v>
      </c>
      <c r="I945" s="0" t="s">
        <v>589</v>
      </c>
    </row>
    <row customHeight="1" ht="11.152499999999998">
      <c r="A946" s="155" t="s">
        <v>37</v>
      </c>
      <c r="B946" s="155" t="s">
        <v>758</v>
      </c>
      <c r="C946" s="155" t="s">
        <v>759</v>
      </c>
      <c r="D946" s="155" t="s">
        <v>775</v>
      </c>
      <c r="E946" s="155" t="s">
        <v>776</v>
      </c>
      <c r="F946" s="155" t="s">
        <v>3662</v>
      </c>
      <c r="G946" s="155" t="s">
        <v>3663</v>
      </c>
      <c r="H946" s="155" t="s">
        <v>3664</v>
      </c>
      <c r="I946" s="0" t="s">
        <v>589</v>
      </c>
    </row>
    <row customHeight="1" ht="11.152499999999998">
      <c r="A947" s="155" t="s">
        <v>37</v>
      </c>
      <c r="B947" s="155" t="s">
        <v>432</v>
      </c>
      <c r="C947" s="155" t="s">
        <v>433</v>
      </c>
      <c r="D947" s="155" t="s">
        <v>3623</v>
      </c>
      <c r="E947" s="155" t="s">
        <v>3624</v>
      </c>
      <c r="F947" s="155" t="s">
        <v>3665</v>
      </c>
      <c r="G947" s="155" t="s">
        <v>3666</v>
      </c>
      <c r="H947" s="155" t="s">
        <v>3667</v>
      </c>
      <c r="I947" s="0" t="s">
        <v>419</v>
      </c>
    </row>
    <row customHeight="1" ht="11.152499999999998">
      <c r="A948" s="155" t="s">
        <v>37</v>
      </c>
      <c r="B948" s="155" t="s">
        <v>551</v>
      </c>
      <c r="C948" s="155" t="s">
        <v>552</v>
      </c>
      <c r="D948" s="155" t="s">
        <v>551</v>
      </c>
      <c r="E948" s="155" t="s">
        <v>552</v>
      </c>
      <c r="F948" s="155" t="s">
        <v>3668</v>
      </c>
      <c r="G948" s="155" t="s">
        <v>3669</v>
      </c>
      <c r="H948" s="155" t="s">
        <v>3670</v>
      </c>
      <c r="I948" s="0" t="s">
        <v>633</v>
      </c>
    </row>
    <row customHeight="1" ht="11.152499999999998">
      <c r="A949" s="155" t="s">
        <v>37</v>
      </c>
      <c r="B949" s="155" t="s">
        <v>940</v>
      </c>
      <c r="C949" s="155" t="s">
        <v>941</v>
      </c>
      <c r="D949" s="155" t="s">
        <v>3671</v>
      </c>
      <c r="E949" s="155" t="s">
        <v>3672</v>
      </c>
      <c r="F949" s="155" t="s">
        <v>3673</v>
      </c>
      <c r="G949" s="155" t="s">
        <v>3674</v>
      </c>
      <c r="H949" s="155" t="s">
        <v>3675</v>
      </c>
      <c r="I949" s="0" t="s">
        <v>457</v>
      </c>
    </row>
    <row customHeight="1" ht="11.152499999999998">
      <c r="A950" s="155" t="s">
        <v>37</v>
      </c>
      <c r="B950" s="155" t="s">
        <v>73</v>
      </c>
      <c r="C950" s="155" t="s">
        <v>76</v>
      </c>
      <c r="D950" s="155" t="s">
        <v>73</v>
      </c>
      <c r="E950" s="155" t="s">
        <v>76</v>
      </c>
      <c r="F950" s="155" t="s">
        <v>3676</v>
      </c>
      <c r="G950" s="155" t="s">
        <v>3677</v>
      </c>
      <c r="H950" s="155" t="s">
        <v>3678</v>
      </c>
      <c r="I950" s="0" t="s">
        <v>547</v>
      </c>
    </row>
    <row customHeight="1" ht="11.152499999999998">
      <c r="A951" s="155" t="s">
        <v>37</v>
      </c>
      <c r="B951" s="155" t="s">
        <v>853</v>
      </c>
      <c r="C951" s="155" t="s">
        <v>854</v>
      </c>
      <c r="D951" s="155" t="s">
        <v>1736</v>
      </c>
      <c r="E951" s="155" t="s">
        <v>1737</v>
      </c>
      <c r="F951" s="155" t="s">
        <v>3679</v>
      </c>
      <c r="G951" s="155" t="s">
        <v>3680</v>
      </c>
      <c r="H951" s="155" t="s">
        <v>3681</v>
      </c>
      <c r="I951" s="0" t="s">
        <v>860</v>
      </c>
    </row>
    <row customHeight="1" ht="11.152499999999998">
      <c r="A952" s="155" t="s">
        <v>37</v>
      </c>
      <c r="B952" s="155" t="s">
        <v>73</v>
      </c>
      <c r="C952" s="155" t="s">
        <v>76</v>
      </c>
      <c r="D952" s="155" t="s">
        <v>73</v>
      </c>
      <c r="E952" s="155" t="s">
        <v>76</v>
      </c>
      <c r="F952" s="155" t="s">
        <v>3682</v>
      </c>
      <c r="G952" s="155" t="s">
        <v>3683</v>
      </c>
      <c r="H952" s="155" t="s">
        <v>3684</v>
      </c>
      <c r="I952" s="0" t="s">
        <v>610</v>
      </c>
    </row>
    <row customHeight="1" ht="11.152499999999998">
      <c r="A953" s="155" t="s">
        <v>37</v>
      </c>
      <c r="B953" s="155" t="s">
        <v>73</v>
      </c>
      <c r="C953" s="155" t="s">
        <v>76</v>
      </c>
      <c r="D953" s="155" t="s">
        <v>73</v>
      </c>
      <c r="E953" s="155" t="s">
        <v>76</v>
      </c>
      <c r="F953" s="155" t="s">
        <v>3685</v>
      </c>
      <c r="G953" s="155" t="s">
        <v>3686</v>
      </c>
      <c r="H953" s="155" t="s">
        <v>3687</v>
      </c>
      <c r="I953" s="0" t="s">
        <v>547</v>
      </c>
    </row>
    <row customHeight="1" ht="11.152499999999998">
      <c r="A954" s="155" t="s">
        <v>37</v>
      </c>
      <c r="B954" s="155" t="s">
        <v>73</v>
      </c>
      <c r="C954" s="155" t="s">
        <v>76</v>
      </c>
      <c r="D954" s="155" t="s">
        <v>73</v>
      </c>
      <c r="E954" s="155" t="s">
        <v>76</v>
      </c>
      <c r="F954" s="155" t="s">
        <v>3688</v>
      </c>
      <c r="G954" s="155" t="s">
        <v>3689</v>
      </c>
      <c r="H954" s="155" t="s">
        <v>3690</v>
      </c>
      <c r="I954" s="0" t="s">
        <v>659</v>
      </c>
    </row>
    <row customHeight="1" ht="11.152499999999998">
      <c r="A955" s="155" t="s">
        <v>37</v>
      </c>
      <c r="B955" s="155" t="s">
        <v>73</v>
      </c>
      <c r="C955" s="155" t="s">
        <v>76</v>
      </c>
      <c r="D955" s="155" t="s">
        <v>73</v>
      </c>
      <c r="E955" s="155" t="s">
        <v>76</v>
      </c>
      <c r="F955" s="155" t="s">
        <v>3691</v>
      </c>
      <c r="G955" s="155" t="s">
        <v>3692</v>
      </c>
      <c r="H955" s="155" t="s">
        <v>3693</v>
      </c>
      <c r="I955" s="0" t="s">
        <v>518</v>
      </c>
    </row>
    <row customHeight="1" ht="11.152499999999998">
      <c r="A956" s="155" t="s">
        <v>37</v>
      </c>
      <c r="B956" s="155" t="s">
        <v>477</v>
      </c>
      <c r="C956" s="155" t="s">
        <v>477</v>
      </c>
      <c r="D956" s="155" t="s">
        <v>477</v>
      </c>
      <c r="E956" s="155" t="s">
        <v>477</v>
      </c>
      <c r="F956" s="155" t="s">
        <v>3694</v>
      </c>
      <c r="G956" s="155" t="s">
        <v>3695</v>
      </c>
      <c r="H956" s="155" t="s">
        <v>3696</v>
      </c>
      <c r="I956" s="0" t="s">
        <v>2442</v>
      </c>
    </row>
    <row customHeight="1" ht="11.152499999999998">
      <c r="A957" s="155" t="s">
        <v>37</v>
      </c>
      <c r="B957" s="155" t="s">
        <v>1101</v>
      </c>
      <c r="C957" s="155" t="s">
        <v>1102</v>
      </c>
      <c r="D957" s="155" t="s">
        <v>1309</v>
      </c>
      <c r="E957" s="155" t="s">
        <v>1310</v>
      </c>
      <c r="F957" s="155" t="s">
        <v>3697</v>
      </c>
      <c r="G957" s="155" t="s">
        <v>3698</v>
      </c>
      <c r="H957" s="155" t="s">
        <v>3699</v>
      </c>
      <c r="I957" s="0" t="s">
        <v>610</v>
      </c>
    </row>
    <row customHeight="1" ht="11.152499999999998">
      <c r="A958" s="155" t="s">
        <v>37</v>
      </c>
      <c r="B958" s="155" t="s">
        <v>73</v>
      </c>
      <c r="C958" s="155" t="s">
        <v>76</v>
      </c>
      <c r="D958" s="155" t="s">
        <v>73</v>
      </c>
      <c r="E958" s="155" t="s">
        <v>76</v>
      </c>
      <c r="F958" s="155" t="s">
        <v>3700</v>
      </c>
      <c r="G958" s="155" t="s">
        <v>3701</v>
      </c>
      <c r="H958" s="155" t="s">
        <v>3702</v>
      </c>
      <c r="I958" s="0" t="s">
        <v>57</v>
      </c>
    </row>
    <row customHeight="1" ht="11.152499999999998">
      <c r="A959" s="155" t="s">
        <v>37</v>
      </c>
      <c r="B959" s="155" t="s">
        <v>519</v>
      </c>
      <c r="C959" s="155" t="s">
        <v>520</v>
      </c>
      <c r="D959" s="155" t="s">
        <v>3703</v>
      </c>
      <c r="E959" s="155" t="s">
        <v>3704</v>
      </c>
      <c r="F959" s="155" t="s">
        <v>3705</v>
      </c>
      <c r="G959" s="155" t="s">
        <v>3701</v>
      </c>
      <c r="H959" s="155" t="s">
        <v>3706</v>
      </c>
      <c r="I959" s="0" t="s">
        <v>900</v>
      </c>
    </row>
    <row customHeight="1" ht="11.152499999999998">
      <c r="A960" s="155" t="s">
        <v>37</v>
      </c>
      <c r="B960" s="155" t="s">
        <v>73</v>
      </c>
      <c r="C960" s="155" t="s">
        <v>76</v>
      </c>
      <c r="D960" s="155" t="s">
        <v>73</v>
      </c>
      <c r="E960" s="155" t="s">
        <v>76</v>
      </c>
      <c r="F960" s="155" t="s">
        <v>3707</v>
      </c>
      <c r="G960" s="155" t="s">
        <v>3708</v>
      </c>
      <c r="H960" s="155" t="s">
        <v>3709</v>
      </c>
      <c r="I960" s="0" t="s">
        <v>425</v>
      </c>
    </row>
    <row customHeight="1" ht="11.152499999999998">
      <c r="A961" s="155" t="s">
        <v>37</v>
      </c>
      <c r="B961" s="155" t="s">
        <v>73</v>
      </c>
      <c r="C961" s="155" t="s">
        <v>76</v>
      </c>
      <c r="D961" s="155" t="s">
        <v>73</v>
      </c>
      <c r="E961" s="155" t="s">
        <v>76</v>
      </c>
      <c r="F961" s="155" t="s">
        <v>3710</v>
      </c>
      <c r="G961" s="155" t="s">
        <v>3711</v>
      </c>
      <c r="H961" s="155" t="s">
        <v>3712</v>
      </c>
      <c r="I961" s="0" t="s">
        <v>518</v>
      </c>
    </row>
    <row customHeight="1" ht="11.152499999999998">
      <c r="A962" s="155" t="s">
        <v>37</v>
      </c>
      <c r="B962" s="155" t="s">
        <v>584</v>
      </c>
      <c r="C962" s="155" t="s">
        <v>585</v>
      </c>
      <c r="D962" s="155" t="s">
        <v>584</v>
      </c>
      <c r="E962" s="155" t="s">
        <v>585</v>
      </c>
      <c r="F962" s="155" t="s">
        <v>3713</v>
      </c>
      <c r="G962" s="155" t="s">
        <v>3714</v>
      </c>
      <c r="H962" s="155" t="s">
        <v>3715</v>
      </c>
      <c r="I962" s="0" t="s">
        <v>589</v>
      </c>
    </row>
    <row customHeight="1" ht="11.152499999999998">
      <c r="A963" s="155" t="s">
        <v>37</v>
      </c>
      <c r="B963" s="155" t="s">
        <v>73</v>
      </c>
      <c r="C963" s="155" t="s">
        <v>76</v>
      </c>
      <c r="D963" s="155" t="s">
        <v>73</v>
      </c>
      <c r="E963" s="155" t="s">
        <v>76</v>
      </c>
      <c r="F963" s="155" t="s">
        <v>3716</v>
      </c>
      <c r="G963" s="155" t="s">
        <v>3717</v>
      </c>
      <c r="H963" s="155" t="s">
        <v>3718</v>
      </c>
      <c r="I963" s="0" t="s">
        <v>457</v>
      </c>
    </row>
    <row customHeight="1" ht="11.152499999999998">
      <c r="A964" s="155" t="s">
        <v>37</v>
      </c>
      <c r="B964" s="155" t="s">
        <v>73</v>
      </c>
      <c r="C964" s="155" t="s">
        <v>76</v>
      </c>
      <c r="D964" s="155" t="s">
        <v>73</v>
      </c>
      <c r="E964" s="155" t="s">
        <v>76</v>
      </c>
      <c r="F964" s="155" t="s">
        <v>3719</v>
      </c>
      <c r="G964" s="155" t="s">
        <v>3720</v>
      </c>
      <c r="H964" s="155" t="s">
        <v>3721</v>
      </c>
      <c r="I964" s="0" t="s">
        <v>2890</v>
      </c>
    </row>
    <row customHeight="1" ht="11.152499999999998">
      <c r="A965" s="155" t="s">
        <v>37</v>
      </c>
      <c r="B965" s="155" t="s">
        <v>73</v>
      </c>
      <c r="C965" s="155" t="s">
        <v>76</v>
      </c>
      <c r="D965" s="155" t="s">
        <v>73</v>
      </c>
      <c r="E965" s="155" t="s">
        <v>76</v>
      </c>
      <c r="F965" s="155" t="s">
        <v>3722</v>
      </c>
      <c r="G965" s="155" t="s">
        <v>3723</v>
      </c>
      <c r="H965" s="155" t="s">
        <v>3724</v>
      </c>
      <c r="I965" s="0" t="s">
        <v>518</v>
      </c>
    </row>
    <row customHeight="1" ht="11.152499999999998">
      <c r="A966" s="155" t="s">
        <v>37</v>
      </c>
      <c r="B966" s="155" t="s">
        <v>519</v>
      </c>
      <c r="C966" s="155" t="s">
        <v>520</v>
      </c>
      <c r="D966" s="155" t="s">
        <v>3725</v>
      </c>
      <c r="E966" s="155" t="s">
        <v>3726</v>
      </c>
      <c r="F966" s="155" t="s">
        <v>3727</v>
      </c>
      <c r="G966" s="155" t="s">
        <v>3728</v>
      </c>
      <c r="H966" s="155" t="s">
        <v>3729</v>
      </c>
      <c r="I966" s="0" t="s">
        <v>3362</v>
      </c>
    </row>
    <row customHeight="1" ht="11.152499999999998">
      <c r="A967" s="155" t="s">
        <v>37</v>
      </c>
      <c r="B967" s="155" t="s">
        <v>461</v>
      </c>
      <c r="C967" s="155" t="s">
        <v>462</v>
      </c>
      <c r="D967" s="155" t="s">
        <v>461</v>
      </c>
      <c r="E967" s="155" t="s">
        <v>462</v>
      </c>
      <c r="F967" s="155" t="s">
        <v>3730</v>
      </c>
      <c r="G967" s="155" t="s">
        <v>3731</v>
      </c>
      <c r="H967" s="155" t="s">
        <v>3732</v>
      </c>
      <c r="I967" s="0" t="s">
        <v>663</v>
      </c>
    </row>
    <row customHeight="1" ht="11.152499999999998">
      <c r="A968" s="155" t="s">
        <v>37</v>
      </c>
      <c r="B968" s="155" t="s">
        <v>948</v>
      </c>
      <c r="C968" s="155" t="s">
        <v>949</v>
      </c>
      <c r="D968" s="155" t="s">
        <v>1585</v>
      </c>
      <c r="E968" s="155" t="s">
        <v>1586</v>
      </c>
      <c r="F968" s="155" t="s">
        <v>3733</v>
      </c>
      <c r="G968" s="155" t="s">
        <v>3734</v>
      </c>
      <c r="H968" s="155" t="s">
        <v>3735</v>
      </c>
      <c r="I968" s="0" t="s">
        <v>633</v>
      </c>
    </row>
    <row customHeight="1" ht="11.152499999999998">
      <c r="A969" s="155" t="s">
        <v>37</v>
      </c>
      <c r="B969" s="155" t="s">
        <v>73</v>
      </c>
      <c r="C969" s="155" t="s">
        <v>76</v>
      </c>
      <c r="D969" s="155" t="s">
        <v>73</v>
      </c>
      <c r="E969" s="155" t="s">
        <v>76</v>
      </c>
      <c r="F969" s="155" t="s">
        <v>3736</v>
      </c>
      <c r="G969" s="155" t="s">
        <v>3737</v>
      </c>
      <c r="H969" s="155" t="s">
        <v>3738</v>
      </c>
      <c r="I969" s="0" t="s">
        <v>495</v>
      </c>
    </row>
    <row customHeight="1" ht="11.152499999999998">
      <c r="A970" s="155" t="s">
        <v>37</v>
      </c>
      <c r="B970" s="155" t="s">
        <v>73</v>
      </c>
      <c r="C970" s="155" t="s">
        <v>76</v>
      </c>
      <c r="D970" s="155" t="s">
        <v>73</v>
      </c>
      <c r="E970" s="155" t="s">
        <v>76</v>
      </c>
      <c r="F970" s="155" t="s">
        <v>3739</v>
      </c>
      <c r="G970" s="155" t="s">
        <v>3740</v>
      </c>
      <c r="H970" s="155" t="s">
        <v>3741</v>
      </c>
      <c r="I970" s="0" t="s">
        <v>2138</v>
      </c>
    </row>
    <row customHeight="1" ht="11.152499999999998">
      <c r="A971" s="155" t="s">
        <v>37</v>
      </c>
      <c r="B971" s="155" t="s">
        <v>477</v>
      </c>
      <c r="C971" s="155" t="s">
        <v>477</v>
      </c>
      <c r="D971" s="155" t="s">
        <v>477</v>
      </c>
      <c r="E971" s="155" t="s">
        <v>477</v>
      </c>
      <c r="F971" s="155" t="s">
        <v>3742</v>
      </c>
      <c r="G971" s="155" t="s">
        <v>3743</v>
      </c>
      <c r="H971" s="155" t="s">
        <v>3744</v>
      </c>
      <c r="I971" s="0" t="s">
        <v>3745</v>
      </c>
    </row>
    <row customHeight="1" ht="11.152499999999998">
      <c r="A972" s="155" t="s">
        <v>37</v>
      </c>
      <c r="B972" s="155" t="s">
        <v>73</v>
      </c>
      <c r="C972" s="155" t="s">
        <v>76</v>
      </c>
      <c r="D972" s="155" t="s">
        <v>73</v>
      </c>
      <c r="E972" s="155" t="s">
        <v>76</v>
      </c>
      <c r="F972" s="155" t="s">
        <v>3746</v>
      </c>
      <c r="G972" s="155" t="s">
        <v>3747</v>
      </c>
      <c r="H972" s="155" t="s">
        <v>3748</v>
      </c>
      <c r="I972" s="0" t="s">
        <v>495</v>
      </c>
    </row>
    <row customHeight="1" ht="11.152499999999998">
      <c r="A973" s="155" t="s">
        <v>37</v>
      </c>
      <c r="B973" s="155" t="s">
        <v>477</v>
      </c>
      <c r="C973" s="155" t="s">
        <v>477</v>
      </c>
      <c r="D973" s="155" t="s">
        <v>477</v>
      </c>
      <c r="E973" s="155" t="s">
        <v>477</v>
      </c>
      <c r="F973" s="155" t="s">
        <v>3749</v>
      </c>
      <c r="G973" s="155" t="s">
        <v>3750</v>
      </c>
      <c r="H973" s="155" t="s">
        <v>3751</v>
      </c>
      <c r="I973" s="0" t="s">
        <v>757</v>
      </c>
    </row>
    <row customHeight="1" ht="11.152499999999998">
      <c r="A974" s="155" t="s">
        <v>37</v>
      </c>
      <c r="B974" s="155" t="s">
        <v>758</v>
      </c>
      <c r="C974" s="155" t="s">
        <v>759</v>
      </c>
      <c r="D974" s="155" t="s">
        <v>3645</v>
      </c>
      <c r="E974" s="155" t="s">
        <v>3646</v>
      </c>
      <c r="F974" s="155" t="s">
        <v>3752</v>
      </c>
      <c r="G974" s="155" t="s">
        <v>3753</v>
      </c>
      <c r="H974" s="155" t="s">
        <v>3754</v>
      </c>
      <c r="I974" s="0" t="s">
        <v>419</v>
      </c>
    </row>
    <row customHeight="1" ht="11.152499999999998">
      <c r="A975" s="155" t="s">
        <v>37</v>
      </c>
      <c r="B975" s="155" t="s">
        <v>461</v>
      </c>
      <c r="C975" s="155" t="s">
        <v>462</v>
      </c>
      <c r="D975" s="155" t="s">
        <v>461</v>
      </c>
      <c r="E975" s="155" t="s">
        <v>462</v>
      </c>
      <c r="F975" s="155" t="s">
        <v>3755</v>
      </c>
      <c r="G975" s="155" t="s">
        <v>3756</v>
      </c>
      <c r="H975" s="155" t="s">
        <v>3757</v>
      </c>
      <c r="I975" s="0" t="s">
        <v>663</v>
      </c>
    </row>
    <row customHeight="1" ht="11.152499999999998">
      <c r="A976" s="155" t="s">
        <v>37</v>
      </c>
      <c r="B976" s="155" t="s">
        <v>73</v>
      </c>
      <c r="C976" s="155" t="s">
        <v>76</v>
      </c>
      <c r="D976" s="155" t="s">
        <v>73</v>
      </c>
      <c r="E976" s="155" t="s">
        <v>76</v>
      </c>
      <c r="F976" s="155" t="s">
        <v>3758</v>
      </c>
      <c r="G976" s="155" t="s">
        <v>3759</v>
      </c>
      <c r="H976" s="155" t="s">
        <v>3760</v>
      </c>
      <c r="I976" s="0" t="s">
        <v>2138</v>
      </c>
    </row>
    <row customHeight="1" ht="11.152499999999998">
      <c r="A977" s="155" t="s">
        <v>37</v>
      </c>
      <c r="B977" s="155" t="s">
        <v>948</v>
      </c>
      <c r="C977" s="155" t="s">
        <v>949</v>
      </c>
      <c r="D977" s="155" t="s">
        <v>1660</v>
      </c>
      <c r="E977" s="155" t="s">
        <v>1661</v>
      </c>
      <c r="F977" s="155" t="s">
        <v>3761</v>
      </c>
      <c r="G977" s="155" t="s">
        <v>3762</v>
      </c>
      <c r="H977" s="155" t="s">
        <v>3763</v>
      </c>
      <c r="I977" s="0" t="s">
        <v>955</v>
      </c>
    </row>
    <row customHeight="1" ht="11.152499999999998">
      <c r="A978" s="155" t="s">
        <v>37</v>
      </c>
      <c r="B978" s="155" t="s">
        <v>444</v>
      </c>
      <c r="C978" s="155" t="s">
        <v>445</v>
      </c>
      <c r="D978" s="155" t="s">
        <v>444</v>
      </c>
      <c r="E978" s="155" t="s">
        <v>445</v>
      </c>
      <c r="F978" s="155" t="s">
        <v>3764</v>
      </c>
      <c r="G978" s="155" t="s">
        <v>3765</v>
      </c>
      <c r="H978" s="155" t="s">
        <v>3766</v>
      </c>
      <c r="I978" s="0" t="s">
        <v>449</v>
      </c>
    </row>
    <row customHeight="1" ht="11.152499999999998">
      <c r="A979" s="155" t="s">
        <v>37</v>
      </c>
      <c r="B979" s="155" t="s">
        <v>73</v>
      </c>
      <c r="C979" s="155" t="s">
        <v>76</v>
      </c>
      <c r="D979" s="155" t="s">
        <v>420</v>
      </c>
      <c r="E979" s="155" t="s">
        <v>421</v>
      </c>
      <c r="F979" s="155" t="s">
        <v>3767</v>
      </c>
      <c r="G979" s="155" t="s">
        <v>3768</v>
      </c>
      <c r="H979" s="155" t="s">
        <v>3769</v>
      </c>
      <c r="I979" s="0" t="s">
        <v>425</v>
      </c>
    </row>
    <row customHeight="1" ht="11.152499999999998">
      <c r="A980" s="155" t="s">
        <v>37</v>
      </c>
      <c r="B980" s="155" t="s">
        <v>73</v>
      </c>
      <c r="C980" s="155" t="s">
        <v>76</v>
      </c>
      <c r="D980" s="155" t="s">
        <v>73</v>
      </c>
      <c r="E980" s="155" t="s">
        <v>76</v>
      </c>
      <c r="F980" s="155" t="s">
        <v>3770</v>
      </c>
      <c r="G980" s="155" t="s">
        <v>3771</v>
      </c>
      <c r="H980" s="155" t="s">
        <v>3772</v>
      </c>
      <c r="I980" s="0" t="s">
        <v>518</v>
      </c>
    </row>
    <row customHeight="1" ht="11.152499999999998">
      <c r="A981" s="155" t="s">
        <v>37</v>
      </c>
      <c r="B981" s="155" t="s">
        <v>73</v>
      </c>
      <c r="C981" s="155" t="s">
        <v>76</v>
      </c>
      <c r="D981" s="155" t="s">
        <v>439</v>
      </c>
      <c r="E981" s="155" t="s">
        <v>440</v>
      </c>
      <c r="F981" s="155" t="s">
        <v>3773</v>
      </c>
      <c r="G981" s="155" t="s">
        <v>3774</v>
      </c>
      <c r="H981" s="155" t="s">
        <v>3775</v>
      </c>
      <c r="I981" s="0" t="s">
        <v>610</v>
      </c>
    </row>
    <row customHeight="1" ht="11.152499999999998">
      <c r="A982" s="155" t="s">
        <v>37</v>
      </c>
      <c r="B982" s="155" t="s">
        <v>73</v>
      </c>
      <c r="C982" s="155" t="s">
        <v>76</v>
      </c>
      <c r="D982" s="155" t="s">
        <v>991</v>
      </c>
      <c r="E982" s="155" t="s">
        <v>992</v>
      </c>
      <c r="F982" s="155" t="s">
        <v>3776</v>
      </c>
      <c r="G982" s="155" t="s">
        <v>3777</v>
      </c>
      <c r="H982" s="155" t="s">
        <v>3778</v>
      </c>
      <c r="I982" s="0" t="s">
        <v>518</v>
      </c>
    </row>
    <row customHeight="1" ht="11.152499999999998">
      <c r="A983" s="155" t="s">
        <v>37</v>
      </c>
      <c r="B983" s="155" t="s">
        <v>426</v>
      </c>
      <c r="C983" s="155" t="s">
        <v>427</v>
      </c>
      <c r="D983" s="155" t="s">
        <v>426</v>
      </c>
      <c r="E983" s="155" t="s">
        <v>427</v>
      </c>
      <c r="F983" s="155" t="s">
        <v>3779</v>
      </c>
      <c r="G983" s="155" t="s">
        <v>3780</v>
      </c>
      <c r="H983" s="155" t="s">
        <v>3781</v>
      </c>
      <c r="I983" s="0" t="s">
        <v>431</v>
      </c>
    </row>
    <row customHeight="1" ht="11.152499999999998">
      <c r="A984" s="155" t="s">
        <v>37</v>
      </c>
      <c r="B984" s="155" t="s">
        <v>853</v>
      </c>
      <c r="C984" s="155" t="s">
        <v>854</v>
      </c>
      <c r="D984" s="155" t="s">
        <v>1736</v>
      </c>
      <c r="E984" s="155" t="s">
        <v>1737</v>
      </c>
      <c r="F984" s="155" t="s">
        <v>3782</v>
      </c>
      <c r="G984" s="155" t="s">
        <v>3783</v>
      </c>
      <c r="H984" s="155" t="s">
        <v>3784</v>
      </c>
      <c r="I984" s="0" t="s">
        <v>860</v>
      </c>
    </row>
    <row customHeight="1" ht="11.152499999999998">
      <c r="A985" s="155" t="s">
        <v>37</v>
      </c>
      <c r="B985" s="155" t="s">
        <v>584</v>
      </c>
      <c r="C985" s="155" t="s">
        <v>585</v>
      </c>
      <c r="D985" s="155" t="s">
        <v>584</v>
      </c>
      <c r="E985" s="155" t="s">
        <v>585</v>
      </c>
      <c r="F985" s="155" t="s">
        <v>3785</v>
      </c>
      <c r="G985" s="155" t="s">
        <v>3786</v>
      </c>
      <c r="H985" s="155" t="s">
        <v>3787</v>
      </c>
      <c r="I985" s="0" t="s">
        <v>589</v>
      </c>
    </row>
    <row customHeight="1" ht="11.152499999999998">
      <c r="A986" s="155" t="s">
        <v>37</v>
      </c>
      <c r="B986" s="155" t="s">
        <v>73</v>
      </c>
      <c r="C986" s="155" t="s">
        <v>76</v>
      </c>
      <c r="D986" s="155" t="s">
        <v>73</v>
      </c>
      <c r="E986" s="155" t="s">
        <v>76</v>
      </c>
      <c r="F986" s="155" t="s">
        <v>3788</v>
      </c>
      <c r="G986" s="155" t="s">
        <v>3789</v>
      </c>
      <c r="H986" s="155" t="s">
        <v>3790</v>
      </c>
      <c r="I986" s="0" t="s">
        <v>610</v>
      </c>
    </row>
    <row customHeight="1" ht="11.152499999999998">
      <c r="A987" s="155" t="s">
        <v>37</v>
      </c>
      <c r="B987" s="155" t="s">
        <v>519</v>
      </c>
      <c r="C987" s="155" t="s">
        <v>520</v>
      </c>
      <c r="D987" s="155" t="s">
        <v>1557</v>
      </c>
      <c r="E987" s="155" t="s">
        <v>1558</v>
      </c>
      <c r="F987" s="155" t="s">
        <v>3791</v>
      </c>
      <c r="G987" s="155" t="s">
        <v>3792</v>
      </c>
      <c r="H987" s="155" t="s">
        <v>3793</v>
      </c>
      <c r="I987" s="0" t="s">
        <v>449</v>
      </c>
    </row>
    <row customHeight="1" ht="11.152499999999998">
      <c r="A988" s="155" t="s">
        <v>37</v>
      </c>
      <c r="B988" s="155" t="s">
        <v>444</v>
      </c>
      <c r="C988" s="155" t="s">
        <v>445</v>
      </c>
      <c r="D988" s="155" t="s">
        <v>444</v>
      </c>
      <c r="E988" s="155" t="s">
        <v>445</v>
      </c>
      <c r="F988" s="155" t="s">
        <v>3794</v>
      </c>
      <c r="G988" s="155" t="s">
        <v>3795</v>
      </c>
      <c r="H988" s="155" t="s">
        <v>3796</v>
      </c>
      <c r="I988" s="0" t="s">
        <v>470</v>
      </c>
    </row>
    <row customHeight="1" ht="11.152499999999998">
      <c r="A989" s="155" t="s">
        <v>37</v>
      </c>
      <c r="B989" s="155" t="s">
        <v>73</v>
      </c>
      <c r="C989" s="155" t="s">
        <v>76</v>
      </c>
      <c r="D989" s="155" t="s">
        <v>73</v>
      </c>
      <c r="E989" s="155" t="s">
        <v>76</v>
      </c>
      <c r="F989" s="155" t="s">
        <v>3797</v>
      </c>
      <c r="G989" s="155" t="s">
        <v>3798</v>
      </c>
      <c r="H989" s="155" t="s">
        <v>3799</v>
      </c>
      <c r="I989" s="0" t="s">
        <v>57</v>
      </c>
    </row>
    <row customHeight="1" ht="11.152499999999998">
      <c r="A990" s="155" t="s">
        <v>37</v>
      </c>
      <c r="B990" s="155" t="s">
        <v>73</v>
      </c>
      <c r="C990" s="155" t="s">
        <v>76</v>
      </c>
      <c r="D990" s="155" t="s">
        <v>73</v>
      </c>
      <c r="E990" s="155" t="s">
        <v>76</v>
      </c>
      <c r="F990" s="155" t="s">
        <v>3800</v>
      </c>
      <c r="G990" s="155" t="s">
        <v>3801</v>
      </c>
      <c r="H990" s="155" t="s">
        <v>3802</v>
      </c>
      <c r="I990" s="0" t="s">
        <v>57</v>
      </c>
    </row>
    <row customHeight="1" ht="11.152499999999998">
      <c r="A991" s="155" t="s">
        <v>37</v>
      </c>
      <c r="B991" s="155" t="s">
        <v>73</v>
      </c>
      <c r="C991" s="155" t="s">
        <v>76</v>
      </c>
      <c r="D991" s="155" t="s">
        <v>73</v>
      </c>
      <c r="E991" s="155" t="s">
        <v>76</v>
      </c>
      <c r="F991" s="155" t="s">
        <v>3803</v>
      </c>
      <c r="G991" s="155" t="s">
        <v>3804</v>
      </c>
      <c r="H991" s="155" t="s">
        <v>3805</v>
      </c>
      <c r="I991" s="0" t="s">
        <v>425</v>
      </c>
    </row>
    <row customHeight="1" ht="11.152499999999998">
      <c r="A992" s="155" t="s">
        <v>37</v>
      </c>
      <c r="B992" s="155" t="s">
        <v>758</v>
      </c>
      <c r="C992" s="155" t="s">
        <v>759</v>
      </c>
      <c r="D992" s="155" t="s">
        <v>775</v>
      </c>
      <c r="E992" s="155" t="s">
        <v>776</v>
      </c>
      <c r="F992" s="155" t="s">
        <v>3806</v>
      </c>
      <c r="G992" s="155" t="s">
        <v>3807</v>
      </c>
      <c r="H992" s="155" t="s">
        <v>3808</v>
      </c>
      <c r="I992" s="0" t="s">
        <v>589</v>
      </c>
    </row>
    <row customHeight="1" ht="11.152499999999998">
      <c r="A993" s="155" t="s">
        <v>37</v>
      </c>
      <c r="B993" s="155" t="s">
        <v>461</v>
      </c>
      <c r="C993" s="155" t="s">
        <v>462</v>
      </c>
      <c r="D993" s="155" t="s">
        <v>461</v>
      </c>
      <c r="E993" s="155" t="s">
        <v>462</v>
      </c>
      <c r="F993" s="155" t="s">
        <v>3809</v>
      </c>
      <c r="G993" s="155" t="s">
        <v>3810</v>
      </c>
      <c r="H993" s="155" t="s">
        <v>3811</v>
      </c>
      <c r="I993" s="0" t="s">
        <v>663</v>
      </c>
    </row>
    <row customHeight="1" ht="11.152499999999998">
      <c r="A994" s="155" t="s">
        <v>37</v>
      </c>
      <c r="B994" s="155" t="s">
        <v>477</v>
      </c>
      <c r="C994" s="155" t="s">
        <v>477</v>
      </c>
      <c r="D994" s="155" t="s">
        <v>477</v>
      </c>
      <c r="E994" s="155" t="s">
        <v>477</v>
      </c>
      <c r="F994" s="155" t="s">
        <v>3812</v>
      </c>
      <c r="G994" s="155" t="s">
        <v>3813</v>
      </c>
      <c r="H994" s="155" t="s">
        <v>1992</v>
      </c>
      <c r="I994" s="0" t="s">
        <v>3814</v>
      </c>
    </row>
    <row customHeight="1" ht="11.152499999999998">
      <c r="A995" s="155" t="s">
        <v>37</v>
      </c>
      <c r="B995" s="155" t="s">
        <v>477</v>
      </c>
      <c r="C995" s="155" t="s">
        <v>477</v>
      </c>
      <c r="D995" s="155" t="s">
        <v>477</v>
      </c>
      <c r="E995" s="155" t="s">
        <v>477</v>
      </c>
      <c r="F995" s="155" t="s">
        <v>3815</v>
      </c>
      <c r="G995" s="155" t="s">
        <v>3816</v>
      </c>
      <c r="H995" s="155" t="s">
        <v>3817</v>
      </c>
      <c r="I995" s="0" t="s">
        <v>3818</v>
      </c>
    </row>
    <row customHeight="1" ht="11.152499999999998">
      <c r="A996" s="155" t="s">
        <v>37</v>
      </c>
      <c r="B996" s="155" t="s">
        <v>73</v>
      </c>
      <c r="C996" s="155" t="s">
        <v>76</v>
      </c>
      <c r="D996" s="155" t="s">
        <v>980</v>
      </c>
      <c r="E996" s="155" t="s">
        <v>981</v>
      </c>
      <c r="F996" s="155" t="s">
        <v>3819</v>
      </c>
      <c r="G996" s="155" t="s">
        <v>3820</v>
      </c>
      <c r="H996" s="155" t="s">
        <v>3821</v>
      </c>
      <c r="I996" s="0" t="s">
        <v>57</v>
      </c>
    </row>
    <row customHeight="1" ht="11.152499999999998">
      <c r="A997" s="155" t="s">
        <v>37</v>
      </c>
      <c r="B997" s="155" t="s">
        <v>730</v>
      </c>
      <c r="C997" s="155" t="s">
        <v>731</v>
      </c>
      <c r="D997" s="155" t="s">
        <v>877</v>
      </c>
      <c r="E997" s="155" t="s">
        <v>878</v>
      </c>
      <c r="F997" s="155" t="s">
        <v>3822</v>
      </c>
      <c r="G997" s="155" t="s">
        <v>3823</v>
      </c>
      <c r="H997" s="155" t="s">
        <v>3824</v>
      </c>
      <c r="I997" s="0" t="s">
        <v>737</v>
      </c>
    </row>
    <row customHeight="1" ht="11.152499999999998">
      <c r="A998" s="155" t="s">
        <v>37</v>
      </c>
      <c r="B998" s="155" t="s">
        <v>584</v>
      </c>
      <c r="C998" s="155" t="s">
        <v>585</v>
      </c>
      <c r="D998" s="155" t="s">
        <v>584</v>
      </c>
      <c r="E998" s="155" t="s">
        <v>585</v>
      </c>
      <c r="F998" s="155" t="s">
        <v>3825</v>
      </c>
      <c r="G998" s="155" t="s">
        <v>3826</v>
      </c>
      <c r="H998" s="155" t="s">
        <v>3827</v>
      </c>
      <c r="I998" s="0" t="s">
        <v>589</v>
      </c>
    </row>
    <row customHeight="1" ht="11.152499999999998">
      <c r="A999" s="155" t="s">
        <v>37</v>
      </c>
      <c r="B999" s="155" t="s">
        <v>73</v>
      </c>
      <c r="C999" s="155" t="s">
        <v>76</v>
      </c>
      <c r="D999" s="155" t="s">
        <v>795</v>
      </c>
      <c r="E999" s="155" t="s">
        <v>796</v>
      </c>
      <c r="F999" s="155" t="s">
        <v>3828</v>
      </c>
      <c r="G999" s="155" t="s">
        <v>3829</v>
      </c>
      <c r="H999" s="155" t="s">
        <v>3830</v>
      </c>
      <c r="I999" s="0" t="s">
        <v>659</v>
      </c>
    </row>
    <row customHeight="1" ht="11.152499999999998">
      <c r="A1000" s="155" t="s">
        <v>37</v>
      </c>
      <c r="B1000" s="155" t="s">
        <v>73</v>
      </c>
      <c r="C1000" s="155" t="s">
        <v>76</v>
      </c>
      <c r="D1000" s="155" t="s">
        <v>667</v>
      </c>
      <c r="E1000" s="155" t="s">
        <v>668</v>
      </c>
      <c r="F1000" s="155" t="s">
        <v>3831</v>
      </c>
      <c r="G1000" s="155" t="s">
        <v>3832</v>
      </c>
      <c r="H1000" s="155" t="s">
        <v>3833</v>
      </c>
      <c r="I1000" s="0" t="s">
        <v>57</v>
      </c>
    </row>
    <row customHeight="1" ht="11.152499999999998">
      <c r="A1001" s="155" t="s">
        <v>37</v>
      </c>
      <c r="B1001" s="155" t="s">
        <v>73</v>
      </c>
      <c r="C1001" s="155" t="s">
        <v>76</v>
      </c>
      <c r="D1001" s="155" t="s">
        <v>490</v>
      </c>
      <c r="E1001" s="155" t="s">
        <v>491</v>
      </c>
      <c r="F1001" s="155" t="s">
        <v>3834</v>
      </c>
      <c r="G1001" s="155" t="s">
        <v>3835</v>
      </c>
      <c r="H1001" s="155" t="s">
        <v>3836</v>
      </c>
      <c r="I1001" s="0" t="s">
        <v>495</v>
      </c>
    </row>
    <row customHeight="1" ht="11.152499999999998">
      <c r="A1002" s="155" t="s">
        <v>37</v>
      </c>
      <c r="B1002" s="155" t="s">
        <v>444</v>
      </c>
      <c r="C1002" s="155" t="s">
        <v>445</v>
      </c>
      <c r="D1002" s="155" t="s">
        <v>444</v>
      </c>
      <c r="E1002" s="155" t="s">
        <v>445</v>
      </c>
      <c r="F1002" s="155" t="s">
        <v>3837</v>
      </c>
      <c r="G1002" s="155" t="s">
        <v>3838</v>
      </c>
      <c r="H1002" s="155" t="s">
        <v>3839</v>
      </c>
      <c r="I1002" s="0" t="s">
        <v>449</v>
      </c>
    </row>
    <row customHeight="1" ht="11.152499999999998">
      <c r="A1003" s="155" t="s">
        <v>37</v>
      </c>
      <c r="B1003" s="155" t="s">
        <v>73</v>
      </c>
      <c r="C1003" s="155" t="s">
        <v>76</v>
      </c>
      <c r="D1003" s="155" t="s">
        <v>490</v>
      </c>
      <c r="E1003" s="155" t="s">
        <v>491</v>
      </c>
      <c r="F1003" s="155" t="s">
        <v>3840</v>
      </c>
      <c r="G1003" s="155" t="s">
        <v>3841</v>
      </c>
      <c r="H1003" s="155" t="s">
        <v>3842</v>
      </c>
      <c r="I1003" s="0" t="s">
        <v>495</v>
      </c>
    </row>
    <row customHeight="1" ht="11.152499999999998">
      <c r="A1004" s="155" t="s">
        <v>37</v>
      </c>
      <c r="B1004" s="155" t="s">
        <v>73</v>
      </c>
      <c r="C1004" s="155" t="s">
        <v>76</v>
      </c>
      <c r="D1004" s="155" t="s">
        <v>439</v>
      </c>
      <c r="E1004" s="155" t="s">
        <v>440</v>
      </c>
      <c r="F1004" s="155" t="s">
        <v>3843</v>
      </c>
      <c r="G1004" s="155" t="s">
        <v>3844</v>
      </c>
      <c r="H1004" s="155" t="s">
        <v>3845</v>
      </c>
      <c r="I1004" s="0" t="s">
        <v>610</v>
      </c>
    </row>
    <row customHeight="1" ht="11.152499999999998">
      <c r="A1005" s="155" t="s">
        <v>37</v>
      </c>
      <c r="B1005" s="155" t="s">
        <v>73</v>
      </c>
      <c r="C1005" s="155" t="s">
        <v>76</v>
      </c>
      <c r="D1005" s="155" t="s">
        <v>923</v>
      </c>
      <c r="E1005" s="155" t="s">
        <v>924</v>
      </c>
      <c r="F1005" s="155" t="s">
        <v>3846</v>
      </c>
      <c r="G1005" s="155" t="s">
        <v>3847</v>
      </c>
      <c r="H1005" s="155" t="s">
        <v>3848</v>
      </c>
      <c r="I1005" s="0" t="s">
        <v>518</v>
      </c>
    </row>
    <row customHeight="1" ht="11.152499999999998">
      <c r="A1006" s="155" t="s">
        <v>37</v>
      </c>
      <c r="B1006" s="155" t="s">
        <v>426</v>
      </c>
      <c r="C1006" s="155" t="s">
        <v>427</v>
      </c>
      <c r="D1006" s="155" t="s">
        <v>426</v>
      </c>
      <c r="E1006" s="155" t="s">
        <v>427</v>
      </c>
      <c r="F1006" s="155" t="s">
        <v>3849</v>
      </c>
      <c r="G1006" s="155" t="s">
        <v>3850</v>
      </c>
      <c r="H1006" s="155" t="s">
        <v>3851</v>
      </c>
      <c r="I1006" s="0" t="s">
        <v>431</v>
      </c>
    </row>
    <row customHeight="1" ht="11.152499999999998">
      <c r="A1007" s="155" t="s">
        <v>37</v>
      </c>
      <c r="B1007" s="155" t="s">
        <v>73</v>
      </c>
      <c r="C1007" s="155" t="s">
        <v>76</v>
      </c>
      <c r="D1007" s="155" t="s">
        <v>490</v>
      </c>
      <c r="E1007" s="155" t="s">
        <v>491</v>
      </c>
      <c r="F1007" s="155" t="s">
        <v>3852</v>
      </c>
      <c r="G1007" s="155" t="s">
        <v>3853</v>
      </c>
      <c r="H1007" s="155" t="s">
        <v>3854</v>
      </c>
      <c r="I1007" s="0" t="s">
        <v>495</v>
      </c>
    </row>
    <row customHeight="1" ht="11.152499999999998">
      <c r="A1008" s="155" t="s">
        <v>37</v>
      </c>
      <c r="B1008" s="155" t="s">
        <v>444</v>
      </c>
      <c r="C1008" s="155" t="s">
        <v>445</v>
      </c>
      <c r="D1008" s="155" t="s">
        <v>444</v>
      </c>
      <c r="E1008" s="155" t="s">
        <v>445</v>
      </c>
      <c r="F1008" s="155" t="s">
        <v>3855</v>
      </c>
      <c r="G1008" s="155" t="s">
        <v>3856</v>
      </c>
      <c r="H1008" s="155" t="s">
        <v>3857</v>
      </c>
      <c r="I1008" s="0" t="s">
        <v>470</v>
      </c>
    </row>
    <row customHeight="1" ht="11.152499999999998">
      <c r="A1009" s="155" t="s">
        <v>37</v>
      </c>
      <c r="B1009" s="155" t="s">
        <v>73</v>
      </c>
      <c r="C1009" s="155" t="s">
        <v>76</v>
      </c>
      <c r="D1009" s="155" t="s">
        <v>667</v>
      </c>
      <c r="E1009" s="155" t="s">
        <v>668</v>
      </c>
      <c r="F1009" s="155" t="s">
        <v>3858</v>
      </c>
      <c r="G1009" s="155" t="s">
        <v>3859</v>
      </c>
      <c r="H1009" s="155" t="s">
        <v>3860</v>
      </c>
      <c r="I1009" s="0" t="s">
        <v>57</v>
      </c>
    </row>
    <row customHeight="1" ht="11.152499999999998">
      <c r="A1010" s="155" t="s">
        <v>37</v>
      </c>
      <c r="B1010" s="155" t="s">
        <v>73</v>
      </c>
      <c r="C1010" s="155" t="s">
        <v>76</v>
      </c>
      <c r="D1010" s="155" t="s">
        <v>439</v>
      </c>
      <c r="E1010" s="155" t="s">
        <v>440</v>
      </c>
      <c r="F1010" s="155" t="s">
        <v>3861</v>
      </c>
      <c r="G1010" s="155" t="s">
        <v>3862</v>
      </c>
      <c r="H1010" s="155" t="s">
        <v>3863</v>
      </c>
      <c r="I1010" s="0" t="s">
        <v>659</v>
      </c>
    </row>
    <row customHeight="1" ht="11.152499999999998">
      <c r="A1011" s="155" t="s">
        <v>37</v>
      </c>
      <c r="B1011" s="155" t="s">
        <v>810</v>
      </c>
      <c r="C1011" s="155" t="s">
        <v>811</v>
      </c>
      <c r="D1011" s="155" t="s">
        <v>812</v>
      </c>
      <c r="E1011" s="155" t="s">
        <v>813</v>
      </c>
      <c r="F1011" s="155" t="s">
        <v>3864</v>
      </c>
      <c r="G1011" s="155" t="s">
        <v>3865</v>
      </c>
      <c r="H1011" s="155" t="s">
        <v>3866</v>
      </c>
      <c r="I1011" s="0" t="s">
        <v>514</v>
      </c>
    </row>
    <row customHeight="1" ht="11.152499999999998">
      <c r="A1012" s="155" t="s">
        <v>37</v>
      </c>
      <c r="B1012" s="155" t="s">
        <v>444</v>
      </c>
      <c r="C1012" s="155" t="s">
        <v>445</v>
      </c>
      <c r="D1012" s="155" t="s">
        <v>444</v>
      </c>
      <c r="E1012" s="155" t="s">
        <v>445</v>
      </c>
      <c r="F1012" s="155" t="s">
        <v>3867</v>
      </c>
      <c r="G1012" s="155" t="s">
        <v>3868</v>
      </c>
      <c r="H1012" s="155" t="s">
        <v>3869</v>
      </c>
      <c r="I1012" s="0" t="s">
        <v>470</v>
      </c>
    </row>
    <row customHeight="1" ht="11.152499999999998">
      <c r="A1013" s="155" t="s">
        <v>37</v>
      </c>
      <c r="B1013" s="155" t="s">
        <v>73</v>
      </c>
      <c r="C1013" s="155" t="s">
        <v>76</v>
      </c>
      <c r="D1013" s="155" t="s">
        <v>667</v>
      </c>
      <c r="E1013" s="155" t="s">
        <v>668</v>
      </c>
      <c r="F1013" s="155" t="s">
        <v>3870</v>
      </c>
      <c r="G1013" s="155" t="s">
        <v>3871</v>
      </c>
      <c r="H1013" s="155" t="s">
        <v>3872</v>
      </c>
      <c r="I1013" s="0" t="s">
        <v>57</v>
      </c>
    </row>
    <row customHeight="1" ht="11.152499999999998">
      <c r="A1014" s="155" t="s">
        <v>37</v>
      </c>
      <c r="B1014" s="155" t="s">
        <v>578</v>
      </c>
      <c r="C1014" s="155" t="s">
        <v>579</v>
      </c>
      <c r="D1014" s="155" t="s">
        <v>578</v>
      </c>
      <c r="E1014" s="155" t="s">
        <v>579</v>
      </c>
      <c r="F1014" s="155" t="s">
        <v>3873</v>
      </c>
      <c r="G1014" s="155" t="s">
        <v>3874</v>
      </c>
      <c r="H1014" s="155" t="s">
        <v>3875</v>
      </c>
      <c r="I1014" s="0" t="s">
        <v>589</v>
      </c>
    </row>
    <row customHeight="1" ht="11.152499999999998">
      <c r="A1015" s="155" t="s">
        <v>37</v>
      </c>
      <c r="B1015" s="155" t="s">
        <v>948</v>
      </c>
      <c r="C1015" s="155" t="s">
        <v>949</v>
      </c>
      <c r="D1015" s="155" t="s">
        <v>1166</v>
      </c>
      <c r="E1015" s="155" t="s">
        <v>1167</v>
      </c>
      <c r="F1015" s="155" t="s">
        <v>3876</v>
      </c>
      <c r="G1015" s="155" t="s">
        <v>3877</v>
      </c>
      <c r="H1015" s="155" t="s">
        <v>3878</v>
      </c>
      <c r="I1015" s="0" t="s">
        <v>955</v>
      </c>
    </row>
    <row customHeight="1" ht="11.152499999999998">
      <c r="A1016" s="155" t="s">
        <v>37</v>
      </c>
      <c r="B1016" s="155" t="s">
        <v>73</v>
      </c>
      <c r="C1016" s="155" t="s">
        <v>76</v>
      </c>
      <c r="D1016" s="155" t="s">
        <v>490</v>
      </c>
      <c r="E1016" s="155" t="s">
        <v>491</v>
      </c>
      <c r="F1016" s="155" t="s">
        <v>3879</v>
      </c>
      <c r="G1016" s="155" t="s">
        <v>3880</v>
      </c>
      <c r="H1016" s="155" t="s">
        <v>3881</v>
      </c>
      <c r="I1016" s="0" t="s">
        <v>610</v>
      </c>
    </row>
    <row customHeight="1" ht="11.152499999999998">
      <c r="A1017" s="155" t="s">
        <v>37</v>
      </c>
      <c r="B1017" s="155" t="s">
        <v>73</v>
      </c>
      <c r="C1017" s="155" t="s">
        <v>76</v>
      </c>
      <c r="D1017" s="155" t="s">
        <v>490</v>
      </c>
      <c r="E1017" s="155" t="s">
        <v>491</v>
      </c>
      <c r="F1017" s="155" t="s">
        <v>3882</v>
      </c>
      <c r="G1017" s="155" t="s">
        <v>3883</v>
      </c>
      <c r="H1017" s="155" t="s">
        <v>3884</v>
      </c>
      <c r="I1017" s="0" t="s">
        <v>610</v>
      </c>
    </row>
    <row customHeight="1" ht="11.152499999999998">
      <c r="A1018" s="155" t="s">
        <v>37</v>
      </c>
      <c r="B1018" s="155" t="s">
        <v>73</v>
      </c>
      <c r="C1018" s="155" t="s">
        <v>76</v>
      </c>
      <c r="D1018" s="155" t="s">
        <v>439</v>
      </c>
      <c r="E1018" s="155" t="s">
        <v>440</v>
      </c>
      <c r="F1018" s="155" t="s">
        <v>3885</v>
      </c>
      <c r="G1018" s="155" t="s">
        <v>3886</v>
      </c>
      <c r="H1018" s="155" t="s">
        <v>3887</v>
      </c>
      <c r="I1018" s="0" t="s">
        <v>610</v>
      </c>
    </row>
    <row customHeight="1" ht="11.152499999999998">
      <c r="A1019" s="155" t="s">
        <v>37</v>
      </c>
      <c r="B1019" s="155" t="s">
        <v>444</v>
      </c>
      <c r="C1019" s="155" t="s">
        <v>445</v>
      </c>
      <c r="D1019" s="155" t="s">
        <v>444</v>
      </c>
      <c r="E1019" s="155" t="s">
        <v>445</v>
      </c>
      <c r="F1019" s="155" t="s">
        <v>3888</v>
      </c>
      <c r="G1019" s="155" t="s">
        <v>3889</v>
      </c>
      <c r="H1019" s="155" t="s">
        <v>3890</v>
      </c>
      <c r="I1019" s="0" t="s">
        <v>449</v>
      </c>
    </row>
    <row customHeight="1" ht="11.152499999999998">
      <c r="A1020" s="155" t="s">
        <v>37</v>
      </c>
      <c r="B1020" s="155" t="s">
        <v>1076</v>
      </c>
      <c r="C1020" s="155" t="s">
        <v>1077</v>
      </c>
      <c r="D1020" s="155" t="s">
        <v>3891</v>
      </c>
      <c r="E1020" s="155" t="s">
        <v>3892</v>
      </c>
      <c r="F1020" s="155" t="s">
        <v>3893</v>
      </c>
      <c r="G1020" s="155" t="s">
        <v>3894</v>
      </c>
      <c r="H1020" s="155" t="s">
        <v>3895</v>
      </c>
      <c r="I1020" s="0" t="s">
        <v>589</v>
      </c>
    </row>
    <row customHeight="1" ht="11.152499999999998">
      <c r="A1021" s="155" t="s">
        <v>37</v>
      </c>
      <c r="B1021" s="155" t="s">
        <v>444</v>
      </c>
      <c r="C1021" s="155" t="s">
        <v>445</v>
      </c>
      <c r="D1021" s="155" t="s">
        <v>444</v>
      </c>
      <c r="E1021" s="155" t="s">
        <v>445</v>
      </c>
      <c r="F1021" s="155" t="s">
        <v>3896</v>
      </c>
      <c r="G1021" s="155" t="s">
        <v>3897</v>
      </c>
      <c r="H1021" s="155" t="s">
        <v>3898</v>
      </c>
      <c r="I1021" s="0" t="s">
        <v>470</v>
      </c>
    </row>
    <row customHeight="1" ht="11.152499999999998">
      <c r="A1022" s="155" t="s">
        <v>37</v>
      </c>
      <c r="B1022" s="155" t="s">
        <v>426</v>
      </c>
      <c r="C1022" s="155" t="s">
        <v>427</v>
      </c>
      <c r="D1022" s="155" t="s">
        <v>426</v>
      </c>
      <c r="E1022" s="155" t="s">
        <v>427</v>
      </c>
      <c r="F1022" s="155" t="s">
        <v>3899</v>
      </c>
      <c r="G1022" s="155" t="s">
        <v>3900</v>
      </c>
      <c r="H1022" s="155" t="s">
        <v>3901</v>
      </c>
      <c r="I1022" s="0" t="s">
        <v>431</v>
      </c>
    </row>
    <row customHeight="1" ht="11.152499999999998">
      <c r="A1023" s="155" t="s">
        <v>37</v>
      </c>
      <c r="B1023" s="155" t="s">
        <v>507</v>
      </c>
      <c r="C1023" s="155" t="s">
        <v>508</v>
      </c>
      <c r="D1023" s="155" t="s">
        <v>1741</v>
      </c>
      <c r="E1023" s="155" t="s">
        <v>1742</v>
      </c>
      <c r="F1023" s="155" t="s">
        <v>3902</v>
      </c>
      <c r="G1023" s="155" t="s">
        <v>3903</v>
      </c>
      <c r="H1023" s="155" t="s">
        <v>3904</v>
      </c>
      <c r="I1023" s="0" t="s">
        <v>514</v>
      </c>
    </row>
    <row customHeight="1" ht="11.152499999999998">
      <c r="A1024" s="155" t="s">
        <v>37</v>
      </c>
      <c r="B1024" s="155" t="s">
        <v>73</v>
      </c>
      <c r="C1024" s="155" t="s">
        <v>76</v>
      </c>
      <c r="D1024" s="155" t="s">
        <v>439</v>
      </c>
      <c r="E1024" s="155" t="s">
        <v>440</v>
      </c>
      <c r="F1024" s="155" t="s">
        <v>3905</v>
      </c>
      <c r="G1024" s="155" t="s">
        <v>3906</v>
      </c>
      <c r="H1024" s="155" t="s">
        <v>3907</v>
      </c>
      <c r="I1024" s="0" t="s">
        <v>610</v>
      </c>
    </row>
    <row customHeight="1" ht="11.152499999999998">
      <c r="A1025" s="155" t="s">
        <v>37</v>
      </c>
      <c r="B1025" s="155" t="s">
        <v>450</v>
      </c>
      <c r="C1025" s="155" t="s">
        <v>451</v>
      </c>
      <c r="D1025" s="155" t="s">
        <v>3908</v>
      </c>
      <c r="E1025" s="155" t="s">
        <v>3909</v>
      </c>
      <c r="F1025" s="155" t="s">
        <v>3910</v>
      </c>
      <c r="G1025" s="155" t="s">
        <v>3911</v>
      </c>
      <c r="H1025" s="155" t="s">
        <v>3912</v>
      </c>
      <c r="I1025" s="0" t="s">
        <v>457</v>
      </c>
    </row>
    <row customHeight="1" ht="11.152499999999998">
      <c r="A1026" s="155" t="s">
        <v>37</v>
      </c>
      <c r="B1026" s="155" t="s">
        <v>551</v>
      </c>
      <c r="C1026" s="155" t="s">
        <v>552</v>
      </c>
      <c r="D1026" s="155" t="s">
        <v>551</v>
      </c>
      <c r="E1026" s="155" t="s">
        <v>552</v>
      </c>
      <c r="F1026" s="155" t="s">
        <v>3913</v>
      </c>
      <c r="G1026" s="155" t="s">
        <v>3914</v>
      </c>
      <c r="H1026" s="155" t="s">
        <v>3915</v>
      </c>
      <c r="I1026" s="0" t="s">
        <v>633</v>
      </c>
    </row>
    <row customHeight="1" ht="11.152499999999998">
      <c r="A1027" s="155" t="s">
        <v>37</v>
      </c>
      <c r="B1027" s="155" t="s">
        <v>477</v>
      </c>
      <c r="C1027" s="155" t="s">
        <v>477</v>
      </c>
      <c r="D1027" s="155" t="s">
        <v>477</v>
      </c>
      <c r="E1027" s="155" t="s">
        <v>477</v>
      </c>
      <c r="F1027" s="155" t="s">
        <v>3916</v>
      </c>
      <c r="G1027" s="155" t="s">
        <v>3917</v>
      </c>
      <c r="H1027" s="155" t="s">
        <v>3918</v>
      </c>
      <c r="I1027" s="0" t="s">
        <v>3919</v>
      </c>
    </row>
    <row customHeight="1" ht="11.152499999999998">
      <c r="A1028" s="155" t="s">
        <v>37</v>
      </c>
      <c r="B1028" s="155" t="s">
        <v>940</v>
      </c>
      <c r="C1028" s="155" t="s">
        <v>941</v>
      </c>
      <c r="D1028" s="155" t="s">
        <v>3725</v>
      </c>
      <c r="E1028" s="155" t="s">
        <v>3920</v>
      </c>
      <c r="F1028" s="155" t="s">
        <v>3921</v>
      </c>
      <c r="G1028" s="155" t="s">
        <v>3922</v>
      </c>
      <c r="H1028" s="155" t="s">
        <v>3923</v>
      </c>
      <c r="I1028" s="0" t="s">
        <v>457</v>
      </c>
    </row>
    <row customHeight="1" ht="11.152499999999998">
      <c r="A1029" s="155" t="s">
        <v>37</v>
      </c>
      <c r="B1029" s="155" t="s">
        <v>853</v>
      </c>
      <c r="C1029" s="155" t="s">
        <v>854</v>
      </c>
      <c r="D1029" s="155" t="s">
        <v>1731</v>
      </c>
      <c r="E1029" s="155" t="s">
        <v>1732</v>
      </c>
      <c r="F1029" s="155" t="s">
        <v>3924</v>
      </c>
      <c r="G1029" s="155" t="s">
        <v>3925</v>
      </c>
      <c r="H1029" s="155" t="s">
        <v>3926</v>
      </c>
      <c r="I1029" s="0" t="s">
        <v>860</v>
      </c>
    </row>
    <row customHeight="1" ht="11.152499999999998">
      <c r="A1030" s="155" t="s">
        <v>37</v>
      </c>
      <c r="B1030" s="155" t="s">
        <v>73</v>
      </c>
      <c r="C1030" s="155" t="s">
        <v>76</v>
      </c>
      <c r="D1030" s="155" t="s">
        <v>420</v>
      </c>
      <c r="E1030" s="155" t="s">
        <v>421</v>
      </c>
      <c r="F1030" s="155" t="s">
        <v>3927</v>
      </c>
      <c r="G1030" s="155" t="s">
        <v>3928</v>
      </c>
      <c r="H1030" s="155" t="s">
        <v>3929</v>
      </c>
      <c r="I1030" s="0" t="s">
        <v>659</v>
      </c>
    </row>
    <row customHeight="1" ht="11.152499999999998">
      <c r="A1031" s="155" t="s">
        <v>37</v>
      </c>
      <c r="B1031" s="155" t="s">
        <v>73</v>
      </c>
      <c r="C1031" s="155" t="s">
        <v>76</v>
      </c>
      <c r="D1031" s="155" t="s">
        <v>991</v>
      </c>
      <c r="E1031" s="155" t="s">
        <v>992</v>
      </c>
      <c r="F1031" s="155" t="s">
        <v>3930</v>
      </c>
      <c r="G1031" s="155" t="s">
        <v>3931</v>
      </c>
      <c r="H1031" s="155" t="s">
        <v>3932</v>
      </c>
      <c r="I1031" s="0" t="s">
        <v>614</v>
      </c>
    </row>
    <row customHeight="1" ht="11.152499999999998">
      <c r="A1032" s="155" t="s">
        <v>37</v>
      </c>
      <c r="B1032" s="155" t="s">
        <v>73</v>
      </c>
      <c r="C1032" s="155" t="s">
        <v>76</v>
      </c>
      <c r="D1032" s="155" t="s">
        <v>980</v>
      </c>
      <c r="E1032" s="155" t="s">
        <v>981</v>
      </c>
      <c r="F1032" s="155" t="s">
        <v>3933</v>
      </c>
      <c r="G1032" s="155" t="s">
        <v>3934</v>
      </c>
      <c r="H1032" s="155" t="s">
        <v>3935</v>
      </c>
      <c r="I1032" s="0" t="s">
        <v>547</v>
      </c>
    </row>
    <row customHeight="1" ht="11.152499999999998">
      <c r="A1033" s="155" t="s">
        <v>37</v>
      </c>
      <c r="B1033" s="155" t="s">
        <v>73</v>
      </c>
      <c r="C1033" s="155" t="s">
        <v>76</v>
      </c>
      <c r="D1033" s="155" t="s">
        <v>439</v>
      </c>
      <c r="E1033" s="155" t="s">
        <v>440</v>
      </c>
      <c r="F1033" s="155" t="s">
        <v>3936</v>
      </c>
      <c r="G1033" s="155" t="s">
        <v>3937</v>
      </c>
      <c r="H1033" s="155" t="s">
        <v>3938</v>
      </c>
      <c r="I1033" s="0" t="s">
        <v>610</v>
      </c>
    </row>
    <row customHeight="1" ht="11.152499999999998">
      <c r="A1034" s="155" t="s">
        <v>37</v>
      </c>
      <c r="B1034" s="155" t="s">
        <v>519</v>
      </c>
      <c r="C1034" s="155" t="s">
        <v>520</v>
      </c>
      <c r="D1034" s="155" t="s">
        <v>3337</v>
      </c>
      <c r="E1034" s="155" t="s">
        <v>3338</v>
      </c>
      <c r="F1034" s="155" t="s">
        <v>3939</v>
      </c>
      <c r="G1034" s="155" t="s">
        <v>3940</v>
      </c>
      <c r="H1034" s="155" t="s">
        <v>3941</v>
      </c>
      <c r="I1034" s="0" t="s">
        <v>900</v>
      </c>
    </row>
    <row customHeight="1" ht="11.152499999999998">
      <c r="A1035" s="155" t="s">
        <v>37</v>
      </c>
      <c r="B1035" s="155" t="s">
        <v>584</v>
      </c>
      <c r="C1035" s="155" t="s">
        <v>585</v>
      </c>
      <c r="D1035" s="155" t="s">
        <v>584</v>
      </c>
      <c r="E1035" s="155" t="s">
        <v>585</v>
      </c>
      <c r="F1035" s="155" t="s">
        <v>3942</v>
      </c>
      <c r="G1035" s="155" t="s">
        <v>3943</v>
      </c>
      <c r="H1035" s="155" t="s">
        <v>3944</v>
      </c>
      <c r="I1035" s="0" t="s">
        <v>589</v>
      </c>
    </row>
    <row customHeight="1" ht="11.152499999999998">
      <c r="A1036" s="155" t="s">
        <v>37</v>
      </c>
      <c r="B1036" s="155" t="s">
        <v>73</v>
      </c>
      <c r="C1036" s="155" t="s">
        <v>76</v>
      </c>
      <c r="D1036" s="155" t="s">
        <v>667</v>
      </c>
      <c r="E1036" s="155" t="s">
        <v>668</v>
      </c>
      <c r="F1036" s="155" t="s">
        <v>3945</v>
      </c>
      <c r="G1036" s="155" t="s">
        <v>3946</v>
      </c>
      <c r="H1036" s="155" t="s">
        <v>3947</v>
      </c>
      <c r="I1036" s="0" t="s">
        <v>57</v>
      </c>
    </row>
    <row customHeight="1" ht="11.152499999999998">
      <c r="A1037" s="155" t="s">
        <v>37</v>
      </c>
      <c r="B1037" s="155" t="s">
        <v>853</v>
      </c>
      <c r="C1037" s="155" t="s">
        <v>854</v>
      </c>
      <c r="D1037" s="155" t="s">
        <v>855</v>
      </c>
      <c r="E1037" s="155" t="s">
        <v>856</v>
      </c>
      <c r="F1037" s="155" t="s">
        <v>3948</v>
      </c>
      <c r="G1037" s="155" t="s">
        <v>3949</v>
      </c>
      <c r="H1037" s="155" t="s">
        <v>3950</v>
      </c>
      <c r="I1037" s="0" t="s">
        <v>860</v>
      </c>
    </row>
    <row customHeight="1" ht="11.152499999999998">
      <c r="A1038" s="155" t="s">
        <v>37</v>
      </c>
      <c r="B1038" s="155" t="s">
        <v>738</v>
      </c>
      <c r="C1038" s="155" t="s">
        <v>739</v>
      </c>
      <c r="D1038" s="155" t="s">
        <v>1234</v>
      </c>
      <c r="E1038" s="155" t="s">
        <v>1235</v>
      </c>
      <c r="F1038" s="155" t="s">
        <v>3951</v>
      </c>
      <c r="G1038" s="155" t="s">
        <v>3952</v>
      </c>
      <c r="H1038" s="155" t="s">
        <v>3953</v>
      </c>
      <c r="I1038" s="0" t="s">
        <v>3954</v>
      </c>
    </row>
    <row customHeight="1" ht="11.152499999999998">
      <c r="A1039" s="155" t="s">
        <v>37</v>
      </c>
      <c r="B1039" s="155" t="s">
        <v>444</v>
      </c>
      <c r="C1039" s="155" t="s">
        <v>445</v>
      </c>
      <c r="D1039" s="155" t="s">
        <v>444</v>
      </c>
      <c r="E1039" s="155" t="s">
        <v>445</v>
      </c>
      <c r="F1039" s="155" t="s">
        <v>3955</v>
      </c>
      <c r="G1039" s="155" t="s">
        <v>3956</v>
      </c>
      <c r="H1039" s="155" t="s">
        <v>3957</v>
      </c>
      <c r="I1039" s="0" t="s">
        <v>449</v>
      </c>
    </row>
    <row customHeight="1" ht="11.152499999999998">
      <c r="A1040" s="155" t="s">
        <v>37</v>
      </c>
      <c r="B1040" s="155" t="s">
        <v>444</v>
      </c>
      <c r="C1040" s="155" t="s">
        <v>445</v>
      </c>
      <c r="D1040" s="155" t="s">
        <v>444</v>
      </c>
      <c r="E1040" s="155" t="s">
        <v>445</v>
      </c>
      <c r="F1040" s="155" t="s">
        <v>3958</v>
      </c>
      <c r="G1040" s="155" t="s">
        <v>3959</v>
      </c>
      <c r="H1040" s="155" t="s">
        <v>3960</v>
      </c>
      <c r="I1040" s="0" t="s">
        <v>470</v>
      </c>
    </row>
    <row customHeight="1" ht="11.152499999999998">
      <c r="A1041" s="155" t="s">
        <v>37</v>
      </c>
      <c r="B1041" s="155" t="s">
        <v>73</v>
      </c>
      <c r="C1041" s="155" t="s">
        <v>76</v>
      </c>
      <c r="D1041" s="155" t="s">
        <v>975</v>
      </c>
      <c r="E1041" s="155" t="s">
        <v>976</v>
      </c>
      <c r="F1041" s="155" t="s">
        <v>3961</v>
      </c>
      <c r="G1041" s="155" t="s">
        <v>3962</v>
      </c>
      <c r="H1041" s="155" t="s">
        <v>3963</v>
      </c>
      <c r="I1041" s="0" t="s">
        <v>675</v>
      </c>
    </row>
    <row customHeight="1" ht="11.152499999999998">
      <c r="A1042" s="155" t="s">
        <v>37</v>
      </c>
      <c r="B1042" s="155" t="s">
        <v>444</v>
      </c>
      <c r="C1042" s="155" t="s">
        <v>445</v>
      </c>
      <c r="D1042" s="155" t="s">
        <v>444</v>
      </c>
      <c r="E1042" s="155" t="s">
        <v>445</v>
      </c>
      <c r="F1042" s="155" t="s">
        <v>3964</v>
      </c>
      <c r="G1042" s="155" t="s">
        <v>3965</v>
      </c>
      <c r="H1042" s="155" t="s">
        <v>3966</v>
      </c>
      <c r="I1042" s="0" t="s">
        <v>449</v>
      </c>
    </row>
    <row customHeight="1" ht="11.152499999999998">
      <c r="A1043" s="155" t="s">
        <v>37</v>
      </c>
      <c r="B1043" s="155" t="s">
        <v>73</v>
      </c>
      <c r="C1043" s="155" t="s">
        <v>76</v>
      </c>
      <c r="D1043" s="155" t="s">
        <v>667</v>
      </c>
      <c r="E1043" s="155" t="s">
        <v>668</v>
      </c>
      <c r="F1043" s="155" t="s">
        <v>3967</v>
      </c>
      <c r="G1043" s="155" t="s">
        <v>3968</v>
      </c>
      <c r="H1043" s="155" t="s">
        <v>3969</v>
      </c>
      <c r="I1043" s="0" t="s">
        <v>659</v>
      </c>
    </row>
    <row customHeight="1" ht="11.152499999999998">
      <c r="A1044" s="155" t="s">
        <v>37</v>
      </c>
      <c r="B1044" s="155" t="s">
        <v>853</v>
      </c>
      <c r="C1044" s="155" t="s">
        <v>854</v>
      </c>
      <c r="D1044" s="155" t="s">
        <v>855</v>
      </c>
      <c r="E1044" s="155" t="s">
        <v>856</v>
      </c>
      <c r="F1044" s="155" t="s">
        <v>3970</v>
      </c>
      <c r="G1044" s="155" t="s">
        <v>3971</v>
      </c>
      <c r="H1044" s="155" t="s">
        <v>3972</v>
      </c>
      <c r="I1044" s="0" t="s">
        <v>860</v>
      </c>
    </row>
    <row customHeight="1" ht="11.152499999999998">
      <c r="A1045" s="155" t="s">
        <v>37</v>
      </c>
      <c r="B1045" s="155" t="s">
        <v>73</v>
      </c>
      <c r="C1045" s="155" t="s">
        <v>76</v>
      </c>
      <c r="D1045" s="155" t="s">
        <v>667</v>
      </c>
      <c r="E1045" s="155" t="s">
        <v>668</v>
      </c>
      <c r="F1045" s="155" t="s">
        <v>3973</v>
      </c>
      <c r="G1045" s="155" t="s">
        <v>3974</v>
      </c>
      <c r="H1045" s="155" t="s">
        <v>3975</v>
      </c>
      <c r="I1045" s="0" t="s">
        <v>610</v>
      </c>
    </row>
    <row customHeight="1" ht="11.152499999999998">
      <c r="A1046" s="155" t="s">
        <v>37</v>
      </c>
      <c r="B1046" s="155" t="s">
        <v>73</v>
      </c>
      <c r="C1046" s="155" t="s">
        <v>76</v>
      </c>
      <c r="D1046" s="155" t="s">
        <v>439</v>
      </c>
      <c r="E1046" s="155" t="s">
        <v>440</v>
      </c>
      <c r="F1046" s="155" t="s">
        <v>3976</v>
      </c>
      <c r="G1046" s="155" t="s">
        <v>3977</v>
      </c>
      <c r="H1046" s="155" t="s">
        <v>3978</v>
      </c>
      <c r="I1046" s="0" t="s">
        <v>659</v>
      </c>
    </row>
    <row customHeight="1" ht="11.152499999999998">
      <c r="A1047" s="155" t="s">
        <v>37</v>
      </c>
      <c r="B1047" s="155" t="s">
        <v>444</v>
      </c>
      <c r="C1047" s="155" t="s">
        <v>445</v>
      </c>
      <c r="D1047" s="155" t="s">
        <v>444</v>
      </c>
      <c r="E1047" s="155" t="s">
        <v>445</v>
      </c>
      <c r="F1047" s="155" t="s">
        <v>3979</v>
      </c>
      <c r="G1047" s="155" t="s">
        <v>3980</v>
      </c>
      <c r="H1047" s="155" t="s">
        <v>3981</v>
      </c>
      <c r="I1047" s="0" t="s">
        <v>449</v>
      </c>
    </row>
    <row customHeight="1" ht="11.152499999999998">
      <c r="A1048" s="155" t="s">
        <v>37</v>
      </c>
      <c r="B1048" s="155" t="s">
        <v>73</v>
      </c>
      <c r="C1048" s="155" t="s">
        <v>76</v>
      </c>
      <c r="D1048" s="155" t="s">
        <v>667</v>
      </c>
      <c r="E1048" s="155" t="s">
        <v>668</v>
      </c>
      <c r="F1048" s="155" t="s">
        <v>3982</v>
      </c>
      <c r="G1048" s="155" t="s">
        <v>3983</v>
      </c>
      <c r="H1048" s="155" t="s">
        <v>3984</v>
      </c>
      <c r="I1048" s="0" t="s">
        <v>610</v>
      </c>
    </row>
    <row customHeight="1" ht="11.152499999999998">
      <c r="A1049" s="155" t="s">
        <v>37</v>
      </c>
      <c r="B1049" s="155" t="s">
        <v>730</v>
      </c>
      <c r="C1049" s="155" t="s">
        <v>731</v>
      </c>
      <c r="D1049" s="155" t="s">
        <v>877</v>
      </c>
      <c r="E1049" s="155" t="s">
        <v>878</v>
      </c>
      <c r="F1049" s="155" t="s">
        <v>3985</v>
      </c>
      <c r="G1049" s="155" t="s">
        <v>3986</v>
      </c>
      <c r="H1049" s="155" t="s">
        <v>3987</v>
      </c>
      <c r="I1049" s="0" t="s">
        <v>882</v>
      </c>
    </row>
    <row customHeight="1" ht="11.152499999999998">
      <c r="A1050" s="155" t="s">
        <v>37</v>
      </c>
      <c r="B1050" s="155" t="s">
        <v>73</v>
      </c>
      <c r="C1050" s="155" t="s">
        <v>76</v>
      </c>
      <c r="D1050" s="155" t="s">
        <v>667</v>
      </c>
      <c r="E1050" s="155" t="s">
        <v>668</v>
      </c>
      <c r="F1050" s="155" t="s">
        <v>3988</v>
      </c>
      <c r="G1050" s="155" t="s">
        <v>3989</v>
      </c>
      <c r="H1050" s="155" t="s">
        <v>3990</v>
      </c>
      <c r="I1050" s="0" t="s">
        <v>610</v>
      </c>
    </row>
    <row customHeight="1" ht="11.152499999999998">
      <c r="A1051" s="155" t="s">
        <v>37</v>
      </c>
      <c r="B1051" s="155" t="s">
        <v>73</v>
      </c>
      <c r="C1051" s="155" t="s">
        <v>76</v>
      </c>
      <c r="D1051" s="155" t="s">
        <v>439</v>
      </c>
      <c r="E1051" s="155" t="s">
        <v>440</v>
      </c>
      <c r="F1051" s="155" t="s">
        <v>3991</v>
      </c>
      <c r="G1051" s="155" t="s">
        <v>3992</v>
      </c>
      <c r="H1051" s="155" t="s">
        <v>3993</v>
      </c>
      <c r="I1051" s="0" t="s">
        <v>610</v>
      </c>
    </row>
    <row customHeight="1" ht="11.152499999999998">
      <c r="A1052" s="155" t="s">
        <v>37</v>
      </c>
      <c r="B1052" s="155" t="s">
        <v>444</v>
      </c>
      <c r="C1052" s="155" t="s">
        <v>445</v>
      </c>
      <c r="D1052" s="155" t="s">
        <v>444</v>
      </c>
      <c r="E1052" s="155" t="s">
        <v>445</v>
      </c>
      <c r="F1052" s="155" t="s">
        <v>3994</v>
      </c>
      <c r="G1052" s="155" t="s">
        <v>3995</v>
      </c>
      <c r="H1052" s="155" t="s">
        <v>3996</v>
      </c>
      <c r="I1052" s="0" t="s">
        <v>470</v>
      </c>
    </row>
    <row customHeight="1" ht="11.152499999999998">
      <c r="A1053" s="155" t="s">
        <v>37</v>
      </c>
      <c r="B1053" s="155" t="s">
        <v>444</v>
      </c>
      <c r="C1053" s="155" t="s">
        <v>445</v>
      </c>
      <c r="D1053" s="155" t="s">
        <v>444</v>
      </c>
      <c r="E1053" s="155" t="s">
        <v>445</v>
      </c>
      <c r="F1053" s="155" t="s">
        <v>3997</v>
      </c>
      <c r="G1053" s="155" t="s">
        <v>3998</v>
      </c>
      <c r="H1053" s="155" t="s">
        <v>3999</v>
      </c>
      <c r="I1053" s="0" t="s">
        <v>449</v>
      </c>
    </row>
    <row customHeight="1" ht="11.152499999999998">
      <c r="A1054" s="155" t="s">
        <v>37</v>
      </c>
      <c r="B1054" s="155" t="s">
        <v>73</v>
      </c>
      <c r="C1054" s="155" t="s">
        <v>76</v>
      </c>
      <c r="D1054" s="155" t="s">
        <v>667</v>
      </c>
      <c r="E1054" s="155" t="s">
        <v>668</v>
      </c>
      <c r="F1054" s="155" t="s">
        <v>4000</v>
      </c>
      <c r="G1054" s="155" t="s">
        <v>4001</v>
      </c>
      <c r="H1054" s="155" t="s">
        <v>4002</v>
      </c>
      <c r="I1054" s="0" t="s">
        <v>57</v>
      </c>
    </row>
    <row customHeight="1" ht="11.152499999999998">
      <c r="A1055" s="155" t="s">
        <v>37</v>
      </c>
      <c r="B1055" s="155" t="s">
        <v>519</v>
      </c>
      <c r="C1055" s="155" t="s">
        <v>520</v>
      </c>
      <c r="D1055" s="155" t="s">
        <v>1522</v>
      </c>
      <c r="E1055" s="155" t="s">
        <v>1523</v>
      </c>
      <c r="F1055" s="155" t="s">
        <v>4003</v>
      </c>
      <c r="G1055" s="155" t="s">
        <v>4004</v>
      </c>
      <c r="H1055" s="155" t="s">
        <v>4005</v>
      </c>
      <c r="I1055" s="0" t="s">
        <v>900</v>
      </c>
    </row>
    <row customHeight="1" ht="11.152499999999998">
      <c r="A1056" s="155" t="s">
        <v>37</v>
      </c>
      <c r="B1056" s="155" t="s">
        <v>73</v>
      </c>
      <c r="C1056" s="155" t="s">
        <v>76</v>
      </c>
      <c r="D1056" s="155" t="s">
        <v>73</v>
      </c>
      <c r="E1056" s="155" t="s">
        <v>76</v>
      </c>
      <c r="F1056" s="155" t="s">
        <v>4006</v>
      </c>
      <c r="G1056" s="155" t="s">
        <v>4007</v>
      </c>
      <c r="H1056" s="155" t="s">
        <v>4008</v>
      </c>
      <c r="I1056" s="0" t="s">
        <v>518</v>
      </c>
    </row>
    <row customHeight="1" ht="11.152499999999998">
      <c r="A1057" s="155" t="s">
        <v>37</v>
      </c>
      <c r="B1057" s="155" t="s">
        <v>444</v>
      </c>
      <c r="C1057" s="155" t="s">
        <v>445</v>
      </c>
      <c r="D1057" s="155" t="s">
        <v>444</v>
      </c>
      <c r="E1057" s="155" t="s">
        <v>445</v>
      </c>
      <c r="F1057" s="155" t="s">
        <v>4009</v>
      </c>
      <c r="G1057" s="155" t="s">
        <v>4010</v>
      </c>
      <c r="H1057" s="155" t="s">
        <v>4011</v>
      </c>
      <c r="I1057" s="0" t="s">
        <v>470</v>
      </c>
    </row>
    <row customHeight="1" ht="11.152499999999998">
      <c r="A1058" s="155" t="s">
        <v>37</v>
      </c>
      <c r="B1058" s="155" t="s">
        <v>519</v>
      </c>
      <c r="C1058" s="155" t="s">
        <v>520</v>
      </c>
      <c r="D1058" s="155" t="s">
        <v>4012</v>
      </c>
      <c r="E1058" s="155" t="s">
        <v>4013</v>
      </c>
      <c r="F1058" s="155" t="s">
        <v>4014</v>
      </c>
      <c r="G1058" s="155" t="s">
        <v>4015</v>
      </c>
      <c r="H1058" s="155" t="s">
        <v>4016</v>
      </c>
      <c r="I1058" s="0" t="s">
        <v>431</v>
      </c>
    </row>
    <row customHeight="1" ht="11.152499999999998">
      <c r="A1059" s="155" t="s">
        <v>37</v>
      </c>
      <c r="B1059" s="155" t="s">
        <v>414</v>
      </c>
      <c r="C1059" s="155" t="s">
        <v>415</v>
      </c>
      <c r="D1059" s="155" t="s">
        <v>414</v>
      </c>
      <c r="E1059" s="155" t="s">
        <v>415</v>
      </c>
      <c r="F1059" s="155" t="s">
        <v>4017</v>
      </c>
      <c r="G1059" s="155" t="s">
        <v>4018</v>
      </c>
      <c r="H1059" s="155" t="s">
        <v>4019</v>
      </c>
      <c r="I1059" s="0" t="s">
        <v>419</v>
      </c>
    </row>
    <row customHeight="1" ht="11.152499999999998">
      <c r="A1060" s="155" t="s">
        <v>37</v>
      </c>
      <c r="B1060" s="155" t="s">
        <v>73</v>
      </c>
      <c r="C1060" s="155" t="s">
        <v>76</v>
      </c>
      <c r="D1060" s="155" t="s">
        <v>923</v>
      </c>
      <c r="E1060" s="155" t="s">
        <v>924</v>
      </c>
      <c r="F1060" s="155" t="s">
        <v>4020</v>
      </c>
      <c r="G1060" s="155" t="s">
        <v>4021</v>
      </c>
      <c r="H1060" s="155" t="s">
        <v>4022</v>
      </c>
      <c r="I1060" s="0" t="s">
        <v>495</v>
      </c>
    </row>
    <row customHeight="1" ht="11.152499999999998">
      <c r="A1061" s="155" t="s">
        <v>37</v>
      </c>
      <c r="B1061" s="155" t="s">
        <v>414</v>
      </c>
      <c r="C1061" s="155" t="s">
        <v>415</v>
      </c>
      <c r="D1061" s="155" t="s">
        <v>414</v>
      </c>
      <c r="E1061" s="155" t="s">
        <v>415</v>
      </c>
      <c r="F1061" s="155" t="s">
        <v>4023</v>
      </c>
      <c r="G1061" s="155" t="s">
        <v>4024</v>
      </c>
      <c r="H1061" s="155" t="s">
        <v>4025</v>
      </c>
      <c r="I1061" s="0" t="s">
        <v>419</v>
      </c>
    </row>
    <row customHeight="1" ht="11.152499999999998">
      <c r="A1062" s="155" t="s">
        <v>37</v>
      </c>
      <c r="B1062" s="155" t="s">
        <v>477</v>
      </c>
      <c r="C1062" s="155" t="s">
        <v>477</v>
      </c>
      <c r="D1062" s="155" t="s">
        <v>477</v>
      </c>
      <c r="E1062" s="155" t="s">
        <v>477</v>
      </c>
      <c r="F1062" s="155" t="s">
        <v>4026</v>
      </c>
      <c r="G1062" s="155" t="s">
        <v>4027</v>
      </c>
      <c r="H1062" s="155" t="s">
        <v>4028</v>
      </c>
      <c r="I1062" s="0" t="s">
        <v>4029</v>
      </c>
    </row>
    <row customHeight="1" ht="11.152499999999998">
      <c r="A1063" s="155" t="s">
        <v>37</v>
      </c>
      <c r="B1063" s="155" t="s">
        <v>73</v>
      </c>
      <c r="C1063" s="155" t="s">
        <v>76</v>
      </c>
      <c r="D1063" s="155" t="s">
        <v>439</v>
      </c>
      <c r="E1063" s="155" t="s">
        <v>440</v>
      </c>
      <c r="F1063" s="155" t="s">
        <v>4030</v>
      </c>
      <c r="G1063" s="155" t="s">
        <v>4031</v>
      </c>
      <c r="H1063" s="155" t="s">
        <v>4032</v>
      </c>
      <c r="I1063" s="0" t="s">
        <v>610</v>
      </c>
    </row>
    <row customHeight="1" ht="11.152499999999998">
      <c r="A1064" s="155" t="s">
        <v>37</v>
      </c>
      <c r="B1064" s="155" t="s">
        <v>73</v>
      </c>
      <c r="C1064" s="155" t="s">
        <v>76</v>
      </c>
      <c r="D1064" s="155" t="s">
        <v>923</v>
      </c>
      <c r="E1064" s="155" t="s">
        <v>924</v>
      </c>
      <c r="F1064" s="155" t="s">
        <v>4033</v>
      </c>
      <c r="G1064" s="155" t="s">
        <v>4034</v>
      </c>
      <c r="H1064" s="155" t="s">
        <v>4035</v>
      </c>
      <c r="I1064" s="0" t="s">
        <v>614</v>
      </c>
    </row>
    <row customHeight="1" ht="11.152499999999998">
      <c r="A1065" s="155" t="s">
        <v>37</v>
      </c>
      <c r="B1065" s="155" t="s">
        <v>477</v>
      </c>
      <c r="C1065" s="155" t="s">
        <v>477</v>
      </c>
      <c r="D1065" s="155" t="s">
        <v>477</v>
      </c>
      <c r="E1065" s="155" t="s">
        <v>477</v>
      </c>
      <c r="F1065" s="155" t="s">
        <v>4036</v>
      </c>
      <c r="G1065" s="155" t="s">
        <v>4037</v>
      </c>
      <c r="H1065" s="155" t="s">
        <v>4038</v>
      </c>
      <c r="I1065" s="0" t="s">
        <v>4039</v>
      </c>
    </row>
    <row customHeight="1" ht="11.152499999999998">
      <c r="A1066" s="155" t="s">
        <v>37</v>
      </c>
      <c r="B1066" s="155" t="s">
        <v>999</v>
      </c>
      <c r="C1066" s="155" t="s">
        <v>1000</v>
      </c>
      <c r="D1066" s="155" t="s">
        <v>1001</v>
      </c>
      <c r="E1066" s="155" t="s">
        <v>1002</v>
      </c>
      <c r="F1066" s="155" t="s">
        <v>4040</v>
      </c>
      <c r="G1066" s="155" t="s">
        <v>4041</v>
      </c>
      <c r="H1066" s="155" t="s">
        <v>4042</v>
      </c>
      <c r="I1066" s="0" t="s">
        <v>1006</v>
      </c>
    </row>
    <row customHeight="1" ht="11.152499999999998">
      <c r="A1067" s="155" t="s">
        <v>37</v>
      </c>
      <c r="B1067" s="155" t="s">
        <v>73</v>
      </c>
      <c r="C1067" s="155" t="s">
        <v>76</v>
      </c>
      <c r="D1067" s="155" t="s">
        <v>73</v>
      </c>
      <c r="E1067" s="155" t="s">
        <v>76</v>
      </c>
      <c r="F1067" s="155" t="s">
        <v>4043</v>
      </c>
      <c r="G1067" s="155" t="s">
        <v>4044</v>
      </c>
      <c r="H1067" s="155" t="s">
        <v>4045</v>
      </c>
      <c r="I1067" s="0" t="s">
        <v>659</v>
      </c>
    </row>
    <row customHeight="1" ht="11.152499999999998">
      <c r="A1068" s="155" t="s">
        <v>37</v>
      </c>
      <c r="B1068" s="155" t="s">
        <v>444</v>
      </c>
      <c r="C1068" s="155" t="s">
        <v>445</v>
      </c>
      <c r="D1068" s="155" t="s">
        <v>444</v>
      </c>
      <c r="E1068" s="155" t="s">
        <v>445</v>
      </c>
      <c r="F1068" s="155" t="s">
        <v>4046</v>
      </c>
      <c r="G1068" s="155" t="s">
        <v>4047</v>
      </c>
      <c r="H1068" s="155" t="s">
        <v>4048</v>
      </c>
      <c r="I1068" s="0" t="s">
        <v>449</v>
      </c>
    </row>
    <row customHeight="1" ht="11.152499999999998">
      <c r="A1069" s="155" t="s">
        <v>37</v>
      </c>
      <c r="B1069" s="155" t="s">
        <v>477</v>
      </c>
      <c r="C1069" s="155" t="s">
        <v>477</v>
      </c>
      <c r="D1069" s="155" t="s">
        <v>477</v>
      </c>
      <c r="E1069" s="155" t="s">
        <v>477</v>
      </c>
      <c r="F1069" s="155" t="s">
        <v>4049</v>
      </c>
      <c r="G1069" s="155" t="s">
        <v>4050</v>
      </c>
      <c r="H1069" s="155" t="s">
        <v>4051</v>
      </c>
      <c r="I1069" s="0" t="s">
        <v>4052</v>
      </c>
    </row>
    <row customHeight="1" ht="11.152499999999998">
      <c r="A1070" s="155" t="s">
        <v>37</v>
      </c>
      <c r="B1070" s="155" t="s">
        <v>477</v>
      </c>
      <c r="C1070" s="155" t="s">
        <v>477</v>
      </c>
      <c r="D1070" s="155" t="s">
        <v>477</v>
      </c>
      <c r="E1070" s="155" t="s">
        <v>477</v>
      </c>
      <c r="F1070" s="155" t="s">
        <v>4053</v>
      </c>
      <c r="G1070" s="155" t="s">
        <v>4054</v>
      </c>
      <c r="H1070" s="155" t="s">
        <v>4055</v>
      </c>
      <c r="I1070" s="0" t="s">
        <v>2864</v>
      </c>
    </row>
    <row customHeight="1" ht="11.152499999999998">
      <c r="A1071" s="155" t="s">
        <v>37</v>
      </c>
      <c r="B1071" s="155" t="s">
        <v>73</v>
      </c>
      <c r="C1071" s="155" t="s">
        <v>76</v>
      </c>
      <c r="D1071" s="155" t="s">
        <v>73</v>
      </c>
      <c r="E1071" s="155" t="s">
        <v>76</v>
      </c>
      <c r="F1071" s="155" t="s">
        <v>4056</v>
      </c>
      <c r="G1071" s="155" t="s">
        <v>4057</v>
      </c>
      <c r="H1071" s="155" t="s">
        <v>4058</v>
      </c>
      <c r="I1071" s="0" t="s">
        <v>537</v>
      </c>
    </row>
    <row customHeight="1" ht="11.152499999999998">
      <c r="A1072" s="155" t="s">
        <v>37</v>
      </c>
      <c r="B1072" s="155" t="s">
        <v>477</v>
      </c>
      <c r="C1072" s="155" t="s">
        <v>477</v>
      </c>
      <c r="D1072" s="155" t="s">
        <v>477</v>
      </c>
      <c r="E1072" s="155" t="s">
        <v>477</v>
      </c>
      <c r="F1072" s="155" t="s">
        <v>4059</v>
      </c>
      <c r="G1072" s="155" t="s">
        <v>4060</v>
      </c>
      <c r="H1072" s="155" t="s">
        <v>4061</v>
      </c>
      <c r="I1072" s="0" t="s">
        <v>4062</v>
      </c>
    </row>
    <row customHeight="1" ht="11.152499999999998">
      <c r="A1073" s="155" t="s">
        <v>37</v>
      </c>
      <c r="B1073" s="155" t="s">
        <v>444</v>
      </c>
      <c r="C1073" s="155" t="s">
        <v>445</v>
      </c>
      <c r="D1073" s="155" t="s">
        <v>444</v>
      </c>
      <c r="E1073" s="155" t="s">
        <v>445</v>
      </c>
      <c r="F1073" s="155" t="s">
        <v>4063</v>
      </c>
      <c r="G1073" s="155" t="s">
        <v>4064</v>
      </c>
      <c r="H1073" s="155" t="s">
        <v>4065</v>
      </c>
      <c r="I1073" s="0" t="s">
        <v>4066</v>
      </c>
    </row>
    <row customHeight="1" ht="11.152499999999998">
      <c r="A1074" s="155" t="s">
        <v>37</v>
      </c>
      <c r="B1074" s="155" t="s">
        <v>73</v>
      </c>
      <c r="C1074" s="155" t="s">
        <v>76</v>
      </c>
      <c r="D1074" s="155" t="s">
        <v>73</v>
      </c>
      <c r="E1074" s="155" t="s">
        <v>76</v>
      </c>
      <c r="F1074" s="155" t="s">
        <v>4067</v>
      </c>
      <c r="G1074" s="155" t="s">
        <v>4068</v>
      </c>
      <c r="H1074" s="155" t="s">
        <v>4069</v>
      </c>
      <c r="I1074" s="0" t="s">
        <v>610</v>
      </c>
    </row>
    <row customHeight="1" ht="11.152499999999998">
      <c r="A1075" s="155" t="s">
        <v>37</v>
      </c>
      <c r="B1075" s="155" t="s">
        <v>73</v>
      </c>
      <c r="C1075" s="155" t="s">
        <v>76</v>
      </c>
      <c r="D1075" s="155" t="s">
        <v>73</v>
      </c>
      <c r="E1075" s="155" t="s">
        <v>76</v>
      </c>
      <c r="F1075" s="155" t="s">
        <v>4070</v>
      </c>
      <c r="G1075" s="155" t="s">
        <v>4071</v>
      </c>
      <c r="H1075" s="155" t="s">
        <v>4072</v>
      </c>
      <c r="I1075" s="0" t="s">
        <v>610</v>
      </c>
    </row>
    <row customHeight="1" ht="11.152499999999998">
      <c r="A1076" s="155" t="s">
        <v>37</v>
      </c>
      <c r="B1076" s="155" t="s">
        <v>948</v>
      </c>
      <c r="C1076" s="155" t="s">
        <v>949</v>
      </c>
      <c r="D1076" s="155" t="s">
        <v>1798</v>
      </c>
      <c r="E1076" s="155" t="s">
        <v>1799</v>
      </c>
      <c r="F1076" s="155" t="s">
        <v>4073</v>
      </c>
      <c r="G1076" s="155" t="s">
        <v>4074</v>
      </c>
      <c r="H1076" s="155" t="s">
        <v>4075</v>
      </c>
      <c r="I1076" s="0" t="s">
        <v>955</v>
      </c>
    </row>
    <row customHeight="1" ht="11.152499999999998">
      <c r="A1077" s="155" t="s">
        <v>37</v>
      </c>
      <c r="B1077" s="155" t="s">
        <v>738</v>
      </c>
      <c r="C1077" s="155" t="s">
        <v>739</v>
      </c>
      <c r="D1077" s="155" t="s">
        <v>740</v>
      </c>
      <c r="E1077" s="155" t="s">
        <v>741</v>
      </c>
      <c r="F1077" s="155" t="s">
        <v>4076</v>
      </c>
      <c r="G1077" s="155" t="s">
        <v>4077</v>
      </c>
      <c r="H1077" s="155" t="s">
        <v>4078</v>
      </c>
      <c r="I1077" s="0" t="s">
        <v>514</v>
      </c>
    </row>
    <row customHeight="1" ht="11.152499999999998">
      <c r="A1078" s="155" t="s">
        <v>37</v>
      </c>
      <c r="B1078" s="155" t="s">
        <v>73</v>
      </c>
      <c r="C1078" s="155" t="s">
        <v>76</v>
      </c>
      <c r="D1078" s="155" t="s">
        <v>73</v>
      </c>
      <c r="E1078" s="155" t="s">
        <v>76</v>
      </c>
      <c r="F1078" s="155" t="s">
        <v>4079</v>
      </c>
      <c r="G1078" s="155" t="s">
        <v>4080</v>
      </c>
      <c r="H1078" s="155" t="s">
        <v>4081</v>
      </c>
      <c r="I1078" s="0" t="s">
        <v>4082</v>
      </c>
    </row>
    <row customHeight="1" ht="11.152499999999998">
      <c r="A1079" s="155" t="s">
        <v>37</v>
      </c>
      <c r="B1079" s="155" t="s">
        <v>73</v>
      </c>
      <c r="C1079" s="155" t="s">
        <v>76</v>
      </c>
      <c r="D1079" s="155" t="s">
        <v>73</v>
      </c>
      <c r="E1079" s="155" t="s">
        <v>76</v>
      </c>
      <c r="F1079" s="155" t="s">
        <v>4083</v>
      </c>
      <c r="G1079" s="155" t="s">
        <v>4084</v>
      </c>
      <c r="H1079" s="155" t="s">
        <v>4085</v>
      </c>
      <c r="I1079" s="0" t="s">
        <v>57</v>
      </c>
    </row>
    <row customHeight="1" ht="11.152499999999998">
      <c r="A1080" s="155" t="s">
        <v>37</v>
      </c>
      <c r="B1080" s="155" t="s">
        <v>73</v>
      </c>
      <c r="C1080" s="155" t="s">
        <v>76</v>
      </c>
      <c r="D1080" s="155" t="s">
        <v>73</v>
      </c>
      <c r="E1080" s="155" t="s">
        <v>76</v>
      </c>
      <c r="F1080" s="155" t="s">
        <v>4086</v>
      </c>
      <c r="G1080" s="155" t="s">
        <v>4087</v>
      </c>
      <c r="H1080" s="155" t="s">
        <v>4088</v>
      </c>
      <c r="I1080" s="0" t="s">
        <v>518</v>
      </c>
    </row>
    <row customHeight="1" ht="11.152499999999998">
      <c r="A1081" s="155" t="s">
        <v>37</v>
      </c>
      <c r="B1081" s="155" t="s">
        <v>853</v>
      </c>
      <c r="C1081" s="155" t="s">
        <v>854</v>
      </c>
      <c r="D1081" s="155" t="s">
        <v>1736</v>
      </c>
      <c r="E1081" s="155" t="s">
        <v>1737</v>
      </c>
      <c r="F1081" s="155" t="s">
        <v>4089</v>
      </c>
      <c r="G1081" s="155" t="s">
        <v>4090</v>
      </c>
      <c r="H1081" s="155" t="s">
        <v>4091</v>
      </c>
      <c r="I1081" s="0" t="s">
        <v>659</v>
      </c>
    </row>
    <row customHeight="1" ht="11.152499999999998">
      <c r="A1082" s="155" t="s">
        <v>37</v>
      </c>
      <c r="B1082" s="155" t="s">
        <v>73</v>
      </c>
      <c r="C1082" s="155" t="s">
        <v>76</v>
      </c>
      <c r="D1082" s="155" t="s">
        <v>73</v>
      </c>
      <c r="E1082" s="155" t="s">
        <v>76</v>
      </c>
      <c r="F1082" s="155" t="s">
        <v>4092</v>
      </c>
      <c r="G1082" s="155" t="s">
        <v>4093</v>
      </c>
      <c r="H1082" s="155" t="s">
        <v>4094</v>
      </c>
      <c r="I1082" s="0" t="s">
        <v>4095</v>
      </c>
    </row>
    <row customHeight="1" ht="11.152499999999998">
      <c r="A1083" s="155" t="s">
        <v>37</v>
      </c>
      <c r="B1083" s="155" t="s">
        <v>477</v>
      </c>
      <c r="C1083" s="155" t="s">
        <v>477</v>
      </c>
      <c r="D1083" s="155" t="s">
        <v>477</v>
      </c>
      <c r="E1083" s="155" t="s">
        <v>477</v>
      </c>
      <c r="F1083" s="155" t="s">
        <v>4096</v>
      </c>
      <c r="G1083" s="155" t="s">
        <v>4097</v>
      </c>
      <c r="H1083" s="155" t="s">
        <v>4098</v>
      </c>
      <c r="I1083" s="0" t="s">
        <v>4099</v>
      </c>
    </row>
    <row customHeight="1" ht="11.152499999999998">
      <c r="A1084" s="155" t="s">
        <v>37</v>
      </c>
      <c r="B1084" s="155" t="s">
        <v>477</v>
      </c>
      <c r="C1084" s="155" t="s">
        <v>477</v>
      </c>
      <c r="D1084" s="155" t="s">
        <v>477</v>
      </c>
      <c r="E1084" s="155" t="s">
        <v>477</v>
      </c>
      <c r="F1084" s="155" t="s">
        <v>4100</v>
      </c>
      <c r="G1084" s="155" t="s">
        <v>4101</v>
      </c>
      <c r="H1084" s="155" t="s">
        <v>2422</v>
      </c>
      <c r="I1084" s="0" t="s">
        <v>4102</v>
      </c>
    </row>
    <row customHeight="1" ht="11.152499999999998">
      <c r="A1085" s="155" t="s">
        <v>37</v>
      </c>
      <c r="B1085" s="155" t="s">
        <v>461</v>
      </c>
      <c r="C1085" s="155" t="s">
        <v>462</v>
      </c>
      <c r="D1085" s="155" t="s">
        <v>461</v>
      </c>
      <c r="E1085" s="155" t="s">
        <v>462</v>
      </c>
      <c r="F1085" s="155" t="s">
        <v>4103</v>
      </c>
      <c r="G1085" s="155" t="s">
        <v>4104</v>
      </c>
      <c r="H1085" s="155" t="s">
        <v>4105</v>
      </c>
      <c r="I1085" s="0" t="s">
        <v>765</v>
      </c>
    </row>
    <row customHeight="1" ht="11.152499999999998">
      <c r="A1086" s="155" t="s">
        <v>37</v>
      </c>
      <c r="B1086" s="155" t="s">
        <v>73</v>
      </c>
      <c r="C1086" s="155" t="s">
        <v>76</v>
      </c>
      <c r="D1086" s="155" t="s">
        <v>73</v>
      </c>
      <c r="E1086" s="155" t="s">
        <v>76</v>
      </c>
      <c r="F1086" s="155" t="s">
        <v>4106</v>
      </c>
      <c r="G1086" s="155" t="s">
        <v>4107</v>
      </c>
      <c r="H1086" s="155" t="s">
        <v>4108</v>
      </c>
      <c r="I1086" s="0" t="s">
        <v>659</v>
      </c>
    </row>
    <row customHeight="1" ht="11.152499999999998">
      <c r="A1087" s="155" t="s">
        <v>37</v>
      </c>
      <c r="B1087" s="155" t="s">
        <v>73</v>
      </c>
      <c r="C1087" s="155" t="s">
        <v>76</v>
      </c>
      <c r="D1087" s="155" t="s">
        <v>73</v>
      </c>
      <c r="E1087" s="155" t="s">
        <v>76</v>
      </c>
      <c r="F1087" s="155" t="s">
        <v>4109</v>
      </c>
      <c r="G1087" s="155" t="s">
        <v>4110</v>
      </c>
      <c r="H1087" s="155" t="s">
        <v>4111</v>
      </c>
      <c r="I1087" s="0" t="s">
        <v>610</v>
      </c>
    </row>
    <row customHeight="1" ht="11.152499999999998">
      <c r="A1088" s="155" t="s">
        <v>37</v>
      </c>
      <c r="B1088" s="155" t="s">
        <v>1224</v>
      </c>
      <c r="C1088" s="155" t="s">
        <v>1225</v>
      </c>
      <c r="D1088" s="155" t="s">
        <v>4112</v>
      </c>
      <c r="E1088" s="155" t="s">
        <v>4113</v>
      </c>
      <c r="F1088" s="155" t="s">
        <v>4114</v>
      </c>
      <c r="G1088" s="155" t="s">
        <v>4115</v>
      </c>
      <c r="H1088" s="155" t="s">
        <v>4116</v>
      </c>
      <c r="I1088" s="0" t="s">
        <v>4117</v>
      </c>
    </row>
    <row customHeight="1" ht="11.152499999999998">
      <c r="A1089" s="155" t="s">
        <v>37</v>
      </c>
      <c r="B1089" s="155" t="s">
        <v>999</v>
      </c>
      <c r="C1089" s="155" t="s">
        <v>1000</v>
      </c>
      <c r="D1089" s="155" t="s">
        <v>4118</v>
      </c>
      <c r="E1089" s="155" t="s">
        <v>4119</v>
      </c>
      <c r="F1089" s="155" t="s">
        <v>4120</v>
      </c>
      <c r="G1089" s="155" t="s">
        <v>4121</v>
      </c>
      <c r="H1089" s="155" t="s">
        <v>4122</v>
      </c>
      <c r="I1089" s="0" t="s">
        <v>1006</v>
      </c>
    </row>
    <row customHeight="1" ht="11.152499999999998">
      <c r="A1090" s="155" t="s">
        <v>37</v>
      </c>
      <c r="B1090" s="155" t="s">
        <v>803</v>
      </c>
      <c r="C1090" s="155" t="s">
        <v>804</v>
      </c>
      <c r="D1090" s="155" t="s">
        <v>805</v>
      </c>
      <c r="E1090" s="155" t="s">
        <v>806</v>
      </c>
      <c r="F1090" s="155" t="s">
        <v>4123</v>
      </c>
      <c r="G1090" s="155" t="s">
        <v>4124</v>
      </c>
      <c r="H1090" s="155" t="s">
        <v>4125</v>
      </c>
      <c r="I1090" s="0" t="s">
        <v>737</v>
      </c>
    </row>
    <row customHeight="1" ht="11.152499999999998">
      <c r="A1091" s="155" t="s">
        <v>37</v>
      </c>
      <c r="B1091" s="155" t="s">
        <v>73</v>
      </c>
      <c r="C1091" s="155" t="s">
        <v>76</v>
      </c>
      <c r="D1091" s="155" t="s">
        <v>73</v>
      </c>
      <c r="E1091" s="155" t="s">
        <v>76</v>
      </c>
      <c r="F1091" s="155" t="s">
        <v>4126</v>
      </c>
      <c r="G1091" s="155" t="s">
        <v>4127</v>
      </c>
      <c r="H1091" s="155" t="s">
        <v>4128</v>
      </c>
      <c r="I1091" s="0" t="s">
        <v>1880</v>
      </c>
    </row>
    <row customHeight="1" ht="11.152499999999998">
      <c r="A1092" s="155" t="s">
        <v>37</v>
      </c>
      <c r="B1092" s="155" t="s">
        <v>948</v>
      </c>
      <c r="C1092" s="155" t="s">
        <v>949</v>
      </c>
      <c r="D1092" s="155" t="s">
        <v>1166</v>
      </c>
      <c r="E1092" s="155" t="s">
        <v>1167</v>
      </c>
      <c r="F1092" s="155" t="s">
        <v>4129</v>
      </c>
      <c r="G1092" s="155" t="s">
        <v>4130</v>
      </c>
      <c r="H1092" s="155" t="s">
        <v>4131</v>
      </c>
      <c r="I1092" s="0" t="s">
        <v>955</v>
      </c>
    </row>
    <row customHeight="1" ht="11.152499999999998">
      <c r="A1093" s="155" t="s">
        <v>37</v>
      </c>
      <c r="B1093" s="155" t="s">
        <v>73</v>
      </c>
      <c r="C1093" s="155" t="s">
        <v>76</v>
      </c>
      <c r="D1093" s="155" t="s">
        <v>73</v>
      </c>
      <c r="E1093" s="155" t="s">
        <v>76</v>
      </c>
      <c r="F1093" s="155" t="s">
        <v>4132</v>
      </c>
      <c r="G1093" s="155" t="s">
        <v>4133</v>
      </c>
      <c r="H1093" s="155" t="s">
        <v>4134</v>
      </c>
      <c r="I1093" s="0" t="s">
        <v>518</v>
      </c>
    </row>
    <row customHeight="1" ht="11.152499999999998">
      <c r="A1094" s="155" t="s">
        <v>37</v>
      </c>
      <c r="B1094" s="155" t="s">
        <v>853</v>
      </c>
      <c r="C1094" s="155" t="s">
        <v>854</v>
      </c>
      <c r="D1094" s="155" t="s">
        <v>1731</v>
      </c>
      <c r="E1094" s="155" t="s">
        <v>1732</v>
      </c>
      <c r="F1094" s="155" t="s">
        <v>4135</v>
      </c>
      <c r="G1094" s="155" t="s">
        <v>4136</v>
      </c>
      <c r="H1094" s="155" t="s">
        <v>4137</v>
      </c>
      <c r="I1094" s="0" t="s">
        <v>860</v>
      </c>
    </row>
    <row customHeight="1" ht="11.152499999999998">
      <c r="A1095" s="155" t="s">
        <v>37</v>
      </c>
      <c r="B1095" s="155" t="s">
        <v>73</v>
      </c>
      <c r="C1095" s="155" t="s">
        <v>76</v>
      </c>
      <c r="D1095" s="155" t="s">
        <v>73</v>
      </c>
      <c r="E1095" s="155" t="s">
        <v>76</v>
      </c>
      <c r="F1095" s="155" t="s">
        <v>4138</v>
      </c>
      <c r="G1095" s="155" t="s">
        <v>4139</v>
      </c>
      <c r="H1095" s="155" t="s">
        <v>4140</v>
      </c>
      <c r="I1095" s="0" t="s">
        <v>675</v>
      </c>
    </row>
    <row customHeight="1" ht="11.152499999999998">
      <c r="A1096" s="155" t="s">
        <v>37</v>
      </c>
      <c r="B1096" s="155" t="s">
        <v>444</v>
      </c>
      <c r="C1096" s="155" t="s">
        <v>445</v>
      </c>
      <c r="D1096" s="155" t="s">
        <v>444</v>
      </c>
      <c r="E1096" s="155" t="s">
        <v>445</v>
      </c>
      <c r="F1096" s="155" t="s">
        <v>4141</v>
      </c>
      <c r="G1096" s="155" t="s">
        <v>4142</v>
      </c>
      <c r="H1096" s="155" t="s">
        <v>4143</v>
      </c>
      <c r="I1096" s="0" t="s">
        <v>449</v>
      </c>
    </row>
    <row customHeight="1" ht="11.152499999999998">
      <c r="A1097" s="155" t="s">
        <v>37</v>
      </c>
      <c r="B1097" s="155" t="s">
        <v>948</v>
      </c>
      <c r="C1097" s="155" t="s">
        <v>949</v>
      </c>
      <c r="D1097" s="155" t="s">
        <v>4144</v>
      </c>
      <c r="E1097" s="155" t="s">
        <v>4145</v>
      </c>
      <c r="F1097" s="155" t="s">
        <v>4146</v>
      </c>
      <c r="G1097" s="155" t="s">
        <v>4147</v>
      </c>
      <c r="H1097" s="155" t="s">
        <v>4148</v>
      </c>
      <c r="I1097" s="0" t="s">
        <v>955</v>
      </c>
    </row>
    <row customHeight="1" ht="11.152499999999998">
      <c r="A1098" s="155" t="s">
        <v>37</v>
      </c>
      <c r="B1098" s="155" t="s">
        <v>948</v>
      </c>
      <c r="C1098" s="155" t="s">
        <v>949</v>
      </c>
      <c r="D1098" s="155" t="s">
        <v>1798</v>
      </c>
      <c r="E1098" s="155" t="s">
        <v>1799</v>
      </c>
      <c r="F1098" s="155" t="s">
        <v>4149</v>
      </c>
      <c r="G1098" s="155" t="s">
        <v>4150</v>
      </c>
      <c r="H1098" s="155" t="s">
        <v>4151</v>
      </c>
      <c r="I1098" s="0" t="s">
        <v>955</v>
      </c>
    </row>
    <row customHeight="1" ht="11.152499999999998">
      <c r="A1099" s="155" t="s">
        <v>37</v>
      </c>
      <c r="B1099" s="155" t="s">
        <v>73</v>
      </c>
      <c r="C1099" s="155" t="s">
        <v>76</v>
      </c>
      <c r="D1099" s="155" t="s">
        <v>73</v>
      </c>
      <c r="E1099" s="155" t="s">
        <v>76</v>
      </c>
      <c r="F1099" s="155" t="s">
        <v>4152</v>
      </c>
      <c r="G1099" s="155" t="s">
        <v>4153</v>
      </c>
      <c r="H1099" s="155" t="s">
        <v>4154</v>
      </c>
      <c r="I1099" s="0" t="s">
        <v>675</v>
      </c>
    </row>
    <row customHeight="1" ht="11.152499999999998">
      <c r="A1100" s="155" t="s">
        <v>37</v>
      </c>
      <c r="B1100" s="155" t="s">
        <v>73</v>
      </c>
      <c r="C1100" s="155" t="s">
        <v>76</v>
      </c>
      <c r="D1100" s="155" t="s">
        <v>73</v>
      </c>
      <c r="E1100" s="155" t="s">
        <v>76</v>
      </c>
      <c r="F1100" s="155" t="s">
        <v>4155</v>
      </c>
      <c r="G1100" s="155" t="s">
        <v>4156</v>
      </c>
      <c r="H1100" s="155" t="s">
        <v>4157</v>
      </c>
      <c r="I1100" s="0" t="s">
        <v>547</v>
      </c>
    </row>
    <row customHeight="1" ht="11.152499999999998">
      <c r="A1101" s="155" t="s">
        <v>37</v>
      </c>
      <c r="B1101" s="155" t="s">
        <v>444</v>
      </c>
      <c r="C1101" s="155" t="s">
        <v>445</v>
      </c>
      <c r="D1101" s="155" t="s">
        <v>444</v>
      </c>
      <c r="E1101" s="155" t="s">
        <v>445</v>
      </c>
      <c r="F1101" s="155" t="s">
        <v>4158</v>
      </c>
      <c r="G1101" s="155" t="s">
        <v>4159</v>
      </c>
      <c r="H1101" s="155" t="s">
        <v>1316</v>
      </c>
      <c r="I1101" s="0" t="s">
        <v>614</v>
      </c>
    </row>
    <row customHeight="1" ht="11.152499999999998">
      <c r="A1102" s="155" t="s">
        <v>37</v>
      </c>
      <c r="B1102" s="155" t="s">
        <v>73</v>
      </c>
      <c r="C1102" s="155" t="s">
        <v>76</v>
      </c>
      <c r="D1102" s="155" t="s">
        <v>73</v>
      </c>
      <c r="E1102" s="155" t="s">
        <v>76</v>
      </c>
      <c r="F1102" s="155" t="s">
        <v>4160</v>
      </c>
      <c r="G1102" s="155" t="s">
        <v>4161</v>
      </c>
      <c r="H1102" s="155" t="s">
        <v>4081</v>
      </c>
      <c r="I1102" s="0" t="s">
        <v>4162</v>
      </c>
    </row>
    <row customHeight="1" ht="11.152499999999998">
      <c r="A1103" s="155" t="s">
        <v>37</v>
      </c>
      <c r="B1103" s="155" t="s">
        <v>73</v>
      </c>
      <c r="C1103" s="155" t="s">
        <v>76</v>
      </c>
      <c r="D1103" s="155" t="s">
        <v>73</v>
      </c>
      <c r="E1103" s="155" t="s">
        <v>76</v>
      </c>
      <c r="F1103" s="155" t="s">
        <v>4163</v>
      </c>
      <c r="G1103" s="155" t="s">
        <v>4164</v>
      </c>
      <c r="H1103" s="155" t="s">
        <v>4165</v>
      </c>
      <c r="I1103" s="0" t="s">
        <v>4166</v>
      </c>
    </row>
    <row customHeight="1" ht="11.152499999999998">
      <c r="A1104" s="155" t="s">
        <v>37</v>
      </c>
      <c r="B1104" s="155" t="s">
        <v>73</v>
      </c>
      <c r="C1104" s="155" t="s">
        <v>76</v>
      </c>
      <c r="D1104" s="155" t="s">
        <v>73</v>
      </c>
      <c r="E1104" s="155" t="s">
        <v>76</v>
      </c>
      <c r="F1104" s="155" t="s">
        <v>4167</v>
      </c>
      <c r="G1104" s="155" t="s">
        <v>4168</v>
      </c>
      <c r="H1104" s="155" t="s">
        <v>722</v>
      </c>
      <c r="I1104" s="0" t="s">
        <v>4169</v>
      </c>
    </row>
    <row customHeight="1" ht="11.152499999999998">
      <c r="A1105" s="155" t="s">
        <v>37</v>
      </c>
      <c r="B1105" s="155" t="s">
        <v>73</v>
      </c>
      <c r="C1105" s="155" t="s">
        <v>76</v>
      </c>
      <c r="D1105" s="155" t="s">
        <v>73</v>
      </c>
      <c r="E1105" s="155" t="s">
        <v>76</v>
      </c>
      <c r="F1105" s="155" t="s">
        <v>4170</v>
      </c>
      <c r="G1105" s="155" t="s">
        <v>4171</v>
      </c>
      <c r="H1105" s="155" t="s">
        <v>4051</v>
      </c>
      <c r="I1105" s="0" t="s">
        <v>4172</v>
      </c>
    </row>
    <row customHeight="1" ht="11.152499999999998">
      <c r="A1106" s="155" t="s">
        <v>37</v>
      </c>
      <c r="B1106" s="155" t="s">
        <v>477</v>
      </c>
      <c r="C1106" s="155" t="s">
        <v>477</v>
      </c>
      <c r="D1106" s="155" t="s">
        <v>477</v>
      </c>
      <c r="E1106" s="155" t="s">
        <v>477</v>
      </c>
      <c r="F1106" s="155" t="s">
        <v>4173</v>
      </c>
      <c r="G1106" s="155" t="s">
        <v>4174</v>
      </c>
      <c r="H1106" s="155" t="s">
        <v>4175</v>
      </c>
      <c r="I1106" s="0" t="s">
        <v>4102</v>
      </c>
    </row>
    <row customHeight="1" ht="11.152499999999998">
      <c r="A1107" s="155" t="s">
        <v>37</v>
      </c>
      <c r="B1107" s="155" t="s">
        <v>73</v>
      </c>
      <c r="C1107" s="155" t="s">
        <v>76</v>
      </c>
      <c r="D1107" s="155" t="s">
        <v>420</v>
      </c>
      <c r="E1107" s="155" t="s">
        <v>421</v>
      </c>
      <c r="F1107" s="155" t="s">
        <v>4176</v>
      </c>
      <c r="G1107" s="155" t="s">
        <v>4177</v>
      </c>
      <c r="H1107" s="155" t="s">
        <v>4178</v>
      </c>
      <c r="I1107" s="0" t="s">
        <v>425</v>
      </c>
    </row>
    <row customHeight="1" ht="11.152499999999998">
      <c r="A1108" s="155" t="s">
        <v>37</v>
      </c>
      <c r="B1108" s="155" t="s">
        <v>73</v>
      </c>
      <c r="C1108" s="155" t="s">
        <v>76</v>
      </c>
      <c r="D1108" s="155" t="s">
        <v>420</v>
      </c>
      <c r="E1108" s="155" t="s">
        <v>421</v>
      </c>
      <c r="F1108" s="155" t="s">
        <v>4179</v>
      </c>
      <c r="G1108" s="155" t="s">
        <v>4180</v>
      </c>
      <c r="H1108" s="155" t="s">
        <v>4181</v>
      </c>
      <c r="I1108" s="0" t="s">
        <v>425</v>
      </c>
    </row>
    <row customHeight="1" ht="11.152499999999998">
      <c r="A1109" s="155" t="s">
        <v>37</v>
      </c>
      <c r="B1109" s="155" t="s">
        <v>73</v>
      </c>
      <c r="C1109" s="155" t="s">
        <v>76</v>
      </c>
      <c r="D1109" s="155" t="s">
        <v>991</v>
      </c>
      <c r="E1109" s="155" t="s">
        <v>992</v>
      </c>
      <c r="F1109" s="155" t="s">
        <v>4182</v>
      </c>
      <c r="G1109" s="155" t="s">
        <v>4183</v>
      </c>
      <c r="H1109" s="155" t="s">
        <v>4184</v>
      </c>
      <c r="I1109" s="0" t="s">
        <v>614</v>
      </c>
    </row>
    <row customHeight="1" ht="11.152499999999998">
      <c r="A1110" s="155" t="s">
        <v>37</v>
      </c>
      <c r="B1110" s="155" t="s">
        <v>1532</v>
      </c>
      <c r="C1110" s="155" t="s">
        <v>1533</v>
      </c>
      <c r="D1110" s="155" t="s">
        <v>1680</v>
      </c>
      <c r="E1110" s="155" t="s">
        <v>1681</v>
      </c>
      <c r="F1110" s="155" t="s">
        <v>4185</v>
      </c>
      <c r="G1110" s="155" t="s">
        <v>4186</v>
      </c>
      <c r="H1110" s="155" t="s">
        <v>4187</v>
      </c>
      <c r="I1110" s="0" t="s">
        <v>481</v>
      </c>
    </row>
    <row customHeight="1" ht="11.152499999999998">
      <c r="A1111" s="155" t="s">
        <v>37</v>
      </c>
      <c r="B1111" s="155" t="s">
        <v>948</v>
      </c>
      <c r="C1111" s="155" t="s">
        <v>949</v>
      </c>
      <c r="D1111" s="155" t="s">
        <v>3388</v>
      </c>
      <c r="E1111" s="155" t="s">
        <v>3389</v>
      </c>
      <c r="F1111" s="155" t="s">
        <v>4188</v>
      </c>
      <c r="G1111" s="155" t="s">
        <v>4189</v>
      </c>
      <c r="H1111" s="155" t="s">
        <v>4190</v>
      </c>
      <c r="I1111" s="0" t="s">
        <v>955</v>
      </c>
    </row>
    <row customHeight="1" ht="11.152499999999998">
      <c r="A1112" s="155" t="s">
        <v>37</v>
      </c>
      <c r="B1112" s="155" t="s">
        <v>73</v>
      </c>
      <c r="C1112" s="155" t="s">
        <v>76</v>
      </c>
      <c r="D1112" s="155" t="s">
        <v>73</v>
      </c>
      <c r="E1112" s="155" t="s">
        <v>76</v>
      </c>
      <c r="F1112" s="155" t="s">
        <v>4191</v>
      </c>
      <c r="G1112" s="155" t="s">
        <v>4192</v>
      </c>
      <c r="H1112" s="155" t="s">
        <v>1026</v>
      </c>
      <c r="I1112" s="0" t="s">
        <v>4193</v>
      </c>
    </row>
    <row customHeight="1" ht="11.152499999999998">
      <c r="A1113" s="155" t="s">
        <v>37</v>
      </c>
      <c r="B1113" s="155" t="s">
        <v>426</v>
      </c>
      <c r="C1113" s="155" t="s">
        <v>427</v>
      </c>
      <c r="D1113" s="155" t="s">
        <v>426</v>
      </c>
      <c r="E1113" s="155" t="s">
        <v>427</v>
      </c>
      <c r="F1113" s="155" t="s">
        <v>4194</v>
      </c>
      <c r="G1113" s="155" t="s">
        <v>4195</v>
      </c>
      <c r="H1113" s="155" t="s">
        <v>4196</v>
      </c>
      <c r="I1113" s="0" t="s">
        <v>4197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D6EC7-7906-2D38-E1F3-A8956E20DA1B}" mc:Ignorable="x14ac xr xr2 xr3">
  <sheetPr>
    <tabColor rgb="FFBCBCBC"/>
  </sheetPr>
  <dimension ref="A1:H1"/>
  <sheetViews>
    <sheetView topLeftCell="A1" showGridLines="0" workbookViewId="0">
      <selection activeCell="A1" sqref="A1"/>
    </sheetView>
  </sheetViews>
  <sheetFormatPr customHeight="1" defaultRowHeight="11.152499999999998"/>
  <sheetData>
    <row customHeight="1" ht="11.25">
      <c r="A1" s="0" t="s">
        <v>4198</v>
      </c>
      <c r="B1" s="0" t="s">
        <v>4199</v>
      </c>
      <c r="C1" s="0" t="s">
        <v>4200</v>
      </c>
      <c r="D1" s="0" t="s">
        <v>4201</v>
      </c>
      <c r="E1" s="0" t="s">
        <v>4202</v>
      </c>
      <c r="F1" s="0" t="s">
        <v>52</v>
      </c>
      <c r="G1" s="0" t="s">
        <v>56</v>
      </c>
      <c r="H1" s="0" t="s">
        <v>4203</v>
      </c>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FEDFE-AA3B-759B-12A4-B56192F76609}" mc:Ignorable="x14ac xr xr2 xr3">
  <sheetPr>
    <tabColor rgb="FFBCBCBC"/>
  </sheetPr>
  <dimension ref="A1:G353"/>
  <sheetViews>
    <sheetView topLeftCell="A1" showGridLines="0" workbookViewId="0">
      <selection activeCell="A1" sqref="A1"/>
    </sheetView>
  </sheetViews>
  <sheetFormatPr defaultColWidth="9.140625" customHeight="1" defaultRowHeight="11.152499999999998"/>
  <cols>
    <col min="1" max="5" style="245" width="9.140625"/>
  </cols>
  <sheetData>
    <row customHeight="1" ht="11.25">
      <c r="A1" s="154" t="s">
        <v>292</v>
      </c>
      <c r="B1" s="154" t="s">
        <v>298</v>
      </c>
      <c r="C1" s="154" t="s">
        <v>302</v>
      </c>
      <c r="D1" s="154" t="s">
        <v>308</v>
      </c>
      <c r="E1" s="154" t="s">
        <v>314</v>
      </c>
      <c r="F1" s="0" t="s">
        <v>4204</v>
      </c>
      <c r="G1" s="0" t="s">
        <v>4205</v>
      </c>
    </row>
    <row customHeight="1" ht="11.152499999999998">
      <c r="A2" s="245" t="s">
        <v>37</v>
      </c>
      <c r="B2" s="245" t="s">
        <v>738</v>
      </c>
      <c r="C2" s="245" t="s">
        <v>739</v>
      </c>
      <c r="D2" s="245" t="s">
        <v>738</v>
      </c>
      <c r="E2" s="245" t="s">
        <v>739</v>
      </c>
      <c r="F2" s="0" t="s">
        <v>4206</v>
      </c>
      <c r="G2" s="0" t="s">
        <v>477</v>
      </c>
    </row>
    <row customHeight="1" ht="11.152499999999998">
      <c r="A3" s="245" t="s">
        <v>37</v>
      </c>
      <c r="B3" s="245" t="s">
        <v>738</v>
      </c>
      <c r="C3" s="245" t="s">
        <v>739</v>
      </c>
      <c r="D3" s="245" t="s">
        <v>740</v>
      </c>
      <c r="E3" s="245" t="s">
        <v>741</v>
      </c>
      <c r="F3" s="0" t="s">
        <v>4207</v>
      </c>
      <c r="G3" s="0" t="s">
        <v>477</v>
      </c>
    </row>
    <row customHeight="1" ht="11.152499999999998">
      <c r="A4" s="245" t="s">
        <v>37</v>
      </c>
      <c r="B4" s="245" t="s">
        <v>738</v>
      </c>
      <c r="C4" s="245" t="s">
        <v>739</v>
      </c>
      <c r="D4" s="245" t="s">
        <v>1234</v>
      </c>
      <c r="E4" s="245" t="s">
        <v>1235</v>
      </c>
      <c r="F4" s="0" t="s">
        <v>4207</v>
      </c>
      <c r="G4" s="0" t="s">
        <v>477</v>
      </c>
    </row>
    <row customHeight="1" ht="11.152499999999998">
      <c r="A5" s="245" t="s">
        <v>37</v>
      </c>
      <c r="B5" s="245" t="s">
        <v>738</v>
      </c>
      <c r="C5" s="245" t="s">
        <v>739</v>
      </c>
      <c r="D5" s="245" t="s">
        <v>4208</v>
      </c>
      <c r="E5" s="245" t="s">
        <v>4209</v>
      </c>
      <c r="F5" s="0" t="s">
        <v>4207</v>
      </c>
      <c r="G5" s="0" t="s">
        <v>477</v>
      </c>
    </row>
    <row customHeight="1" ht="11.152499999999998">
      <c r="A6" s="245" t="s">
        <v>37</v>
      </c>
      <c r="B6" s="245" t="s">
        <v>738</v>
      </c>
      <c r="C6" s="245" t="s">
        <v>739</v>
      </c>
      <c r="D6" s="245" t="s">
        <v>4210</v>
      </c>
      <c r="E6" s="245" t="s">
        <v>4211</v>
      </c>
      <c r="F6" s="0" t="s">
        <v>4207</v>
      </c>
      <c r="G6" s="0" t="s">
        <v>477</v>
      </c>
    </row>
    <row customHeight="1" ht="11.152499999999998">
      <c r="A7" s="245" t="s">
        <v>37</v>
      </c>
      <c r="B7" s="245" t="s">
        <v>738</v>
      </c>
      <c r="C7" s="245" t="s">
        <v>739</v>
      </c>
      <c r="D7" s="245" t="s">
        <v>4212</v>
      </c>
      <c r="E7" s="245" t="s">
        <v>4213</v>
      </c>
      <c r="F7" s="0" t="s">
        <v>4207</v>
      </c>
      <c r="G7" s="0" t="s">
        <v>477</v>
      </c>
    </row>
    <row customHeight="1" ht="11.152499999999998">
      <c r="A8" s="245" t="s">
        <v>37</v>
      </c>
      <c r="B8" s="245" t="s">
        <v>803</v>
      </c>
      <c r="C8" s="245" t="s">
        <v>804</v>
      </c>
      <c r="D8" s="245" t="s">
        <v>803</v>
      </c>
      <c r="E8" s="245" t="s">
        <v>804</v>
      </c>
      <c r="F8" s="0" t="s">
        <v>4206</v>
      </c>
      <c r="G8" s="0" t="s">
        <v>477</v>
      </c>
    </row>
    <row customHeight="1" ht="11.152499999999998">
      <c r="A9" s="245" t="s">
        <v>37</v>
      </c>
      <c r="B9" s="245" t="s">
        <v>803</v>
      </c>
      <c r="C9" s="245" t="s">
        <v>804</v>
      </c>
      <c r="D9" s="245" t="s">
        <v>805</v>
      </c>
      <c r="E9" s="245" t="s">
        <v>806</v>
      </c>
      <c r="F9" s="0" t="s">
        <v>4214</v>
      </c>
      <c r="G9" s="0" t="s">
        <v>477</v>
      </c>
    </row>
    <row customHeight="1" ht="11.152499999999998">
      <c r="A10" s="245" t="s">
        <v>37</v>
      </c>
      <c r="B10" s="245" t="s">
        <v>803</v>
      </c>
      <c r="C10" s="245" t="s">
        <v>804</v>
      </c>
      <c r="D10" s="245" t="s">
        <v>4215</v>
      </c>
      <c r="E10" s="245" t="s">
        <v>4216</v>
      </c>
      <c r="F10" s="0" t="s">
        <v>4214</v>
      </c>
      <c r="G10" s="0" t="s">
        <v>477</v>
      </c>
    </row>
    <row customHeight="1" ht="11.152499999999998">
      <c r="A11" s="245" t="s">
        <v>37</v>
      </c>
      <c r="B11" s="245" t="s">
        <v>803</v>
      </c>
      <c r="C11" s="245" t="s">
        <v>804</v>
      </c>
      <c r="D11" s="245" t="s">
        <v>1590</v>
      </c>
      <c r="E11" s="245" t="s">
        <v>4217</v>
      </c>
      <c r="F11" s="0" t="s">
        <v>4207</v>
      </c>
      <c r="G11" s="0" t="s">
        <v>477</v>
      </c>
    </row>
    <row customHeight="1" ht="11.152499999999998">
      <c r="A12" s="245" t="s">
        <v>37</v>
      </c>
      <c r="B12" s="245" t="s">
        <v>803</v>
      </c>
      <c r="C12" s="245" t="s">
        <v>804</v>
      </c>
      <c r="D12" s="245" t="s">
        <v>901</v>
      </c>
      <c r="E12" s="245" t="s">
        <v>902</v>
      </c>
      <c r="F12" s="0" t="s">
        <v>4207</v>
      </c>
      <c r="G12" s="0" t="s">
        <v>477</v>
      </c>
    </row>
    <row customHeight="1" ht="11.152499999999998">
      <c r="A13" s="245" t="s">
        <v>37</v>
      </c>
      <c r="B13" s="245" t="s">
        <v>803</v>
      </c>
      <c r="C13" s="245" t="s">
        <v>804</v>
      </c>
      <c r="D13" s="245" t="s">
        <v>4218</v>
      </c>
      <c r="E13" s="245" t="s">
        <v>4219</v>
      </c>
      <c r="F13" s="0" t="s">
        <v>4207</v>
      </c>
      <c r="G13" s="0" t="s">
        <v>477</v>
      </c>
    </row>
    <row customHeight="1" ht="11.152499999999998">
      <c r="A14" s="245" t="s">
        <v>37</v>
      </c>
      <c r="B14" s="245" t="s">
        <v>803</v>
      </c>
      <c r="C14" s="245" t="s">
        <v>804</v>
      </c>
      <c r="D14" s="245" t="s">
        <v>4220</v>
      </c>
      <c r="E14" s="245" t="s">
        <v>4221</v>
      </c>
      <c r="F14" s="0" t="s">
        <v>4207</v>
      </c>
      <c r="G14" s="0" t="s">
        <v>477</v>
      </c>
    </row>
    <row customHeight="1" ht="11.152499999999998">
      <c r="A15" s="245" t="s">
        <v>37</v>
      </c>
      <c r="B15" s="245" t="s">
        <v>803</v>
      </c>
      <c r="C15" s="245" t="s">
        <v>804</v>
      </c>
      <c r="D15" s="245" t="s">
        <v>4222</v>
      </c>
      <c r="E15" s="245" t="s">
        <v>4223</v>
      </c>
      <c r="F15" s="0" t="s">
        <v>4207</v>
      </c>
      <c r="G15" s="0" t="s">
        <v>477</v>
      </c>
    </row>
    <row customHeight="1" ht="11.152499999999998">
      <c r="A16" s="245" t="s">
        <v>37</v>
      </c>
      <c r="B16" s="245" t="s">
        <v>803</v>
      </c>
      <c r="C16" s="245" t="s">
        <v>804</v>
      </c>
      <c r="D16" s="245" t="s">
        <v>4224</v>
      </c>
      <c r="E16" s="245" t="s">
        <v>4225</v>
      </c>
      <c r="F16" s="0" t="s">
        <v>4207</v>
      </c>
      <c r="G16" s="0" t="s">
        <v>477</v>
      </c>
    </row>
    <row customHeight="1" ht="11.152499999999998">
      <c r="A17" s="245" t="s">
        <v>37</v>
      </c>
      <c r="B17" s="245" t="s">
        <v>803</v>
      </c>
      <c r="C17" s="245" t="s">
        <v>804</v>
      </c>
      <c r="D17" s="245" t="s">
        <v>4226</v>
      </c>
      <c r="E17" s="245" t="s">
        <v>4227</v>
      </c>
      <c r="F17" s="0" t="s">
        <v>4207</v>
      </c>
      <c r="G17" s="0" t="s">
        <v>477</v>
      </c>
    </row>
    <row customHeight="1" ht="11.152499999999998">
      <c r="A18" s="245" t="s">
        <v>37</v>
      </c>
      <c r="B18" s="245" t="s">
        <v>803</v>
      </c>
      <c r="C18" s="245" t="s">
        <v>804</v>
      </c>
      <c r="D18" s="245" t="s">
        <v>1394</v>
      </c>
      <c r="E18" s="245" t="s">
        <v>1395</v>
      </c>
      <c r="F18" s="0" t="s">
        <v>4207</v>
      </c>
      <c r="G18" s="0" t="s">
        <v>477</v>
      </c>
    </row>
    <row customHeight="1" ht="11.152499999999998">
      <c r="A19" s="245" t="s">
        <v>37</v>
      </c>
      <c r="B19" s="245" t="s">
        <v>803</v>
      </c>
      <c r="C19" s="245" t="s">
        <v>804</v>
      </c>
      <c r="D19" s="245" t="s">
        <v>4228</v>
      </c>
      <c r="E19" s="245" t="s">
        <v>4229</v>
      </c>
      <c r="F19" s="0" t="s">
        <v>4207</v>
      </c>
      <c r="G19" s="0" t="s">
        <v>477</v>
      </c>
    </row>
    <row customHeight="1" ht="11.152499999999998">
      <c r="A20" s="245" t="s">
        <v>37</v>
      </c>
      <c r="B20" s="245" t="s">
        <v>803</v>
      </c>
      <c r="C20" s="245" t="s">
        <v>804</v>
      </c>
      <c r="D20" s="245" t="s">
        <v>4230</v>
      </c>
      <c r="E20" s="245" t="s">
        <v>4231</v>
      </c>
      <c r="F20" s="0" t="s">
        <v>4207</v>
      </c>
      <c r="G20" s="0" t="s">
        <v>477</v>
      </c>
    </row>
    <row customHeight="1" ht="11.152499999999998">
      <c r="A21" s="245" t="s">
        <v>37</v>
      </c>
      <c r="B21" s="245" t="s">
        <v>803</v>
      </c>
      <c r="C21" s="245" t="s">
        <v>804</v>
      </c>
      <c r="D21" s="245" t="s">
        <v>4232</v>
      </c>
      <c r="E21" s="245" t="s">
        <v>4233</v>
      </c>
      <c r="F21" s="0" t="s">
        <v>4207</v>
      </c>
      <c r="G21" s="0" t="s">
        <v>477</v>
      </c>
    </row>
    <row customHeight="1" ht="11.152499999999998">
      <c r="A22" s="245" t="s">
        <v>37</v>
      </c>
      <c r="B22" s="245" t="s">
        <v>1028</v>
      </c>
      <c r="C22" s="245" t="s">
        <v>1029</v>
      </c>
      <c r="D22" s="245" t="s">
        <v>1028</v>
      </c>
      <c r="E22" s="245" t="s">
        <v>1029</v>
      </c>
      <c r="F22" s="0" t="s">
        <v>4206</v>
      </c>
      <c r="G22" s="0" t="s">
        <v>477</v>
      </c>
    </row>
    <row customHeight="1" ht="11.152499999999998">
      <c r="A23" s="245" t="s">
        <v>37</v>
      </c>
      <c r="B23" s="245" t="s">
        <v>1028</v>
      </c>
      <c r="C23" s="245" t="s">
        <v>1029</v>
      </c>
      <c r="D23" s="245" t="s">
        <v>4234</v>
      </c>
      <c r="E23" s="245" t="s">
        <v>4235</v>
      </c>
      <c r="F23" s="0" t="s">
        <v>4207</v>
      </c>
      <c r="G23" s="0" t="s">
        <v>477</v>
      </c>
    </row>
    <row customHeight="1" ht="11.152499999999998">
      <c r="A24" s="245" t="s">
        <v>37</v>
      </c>
      <c r="B24" s="245" t="s">
        <v>1028</v>
      </c>
      <c r="C24" s="245" t="s">
        <v>1029</v>
      </c>
      <c r="D24" s="245" t="s">
        <v>1030</v>
      </c>
      <c r="E24" s="245" t="s">
        <v>1031</v>
      </c>
      <c r="F24" s="0" t="s">
        <v>4207</v>
      </c>
      <c r="G24" s="0" t="s">
        <v>477</v>
      </c>
    </row>
    <row customHeight="1" ht="11.152499999999998">
      <c r="A25" s="245" t="s">
        <v>37</v>
      </c>
      <c r="B25" s="245" t="s">
        <v>1028</v>
      </c>
      <c r="C25" s="245" t="s">
        <v>1029</v>
      </c>
      <c r="D25" s="245" t="s">
        <v>4236</v>
      </c>
      <c r="E25" s="245" t="s">
        <v>4237</v>
      </c>
      <c r="F25" s="0" t="s">
        <v>4207</v>
      </c>
      <c r="G25" s="0" t="s">
        <v>477</v>
      </c>
    </row>
    <row customHeight="1" ht="11.152499999999998">
      <c r="A26" s="245" t="s">
        <v>37</v>
      </c>
      <c r="B26" s="245" t="s">
        <v>1028</v>
      </c>
      <c r="C26" s="245" t="s">
        <v>1029</v>
      </c>
      <c r="D26" s="245" t="s">
        <v>4238</v>
      </c>
      <c r="E26" s="245" t="s">
        <v>4239</v>
      </c>
      <c r="F26" s="0" t="s">
        <v>4207</v>
      </c>
      <c r="G26" s="0" t="s">
        <v>477</v>
      </c>
    </row>
    <row customHeight="1" ht="11.152499999999998">
      <c r="A27" s="245" t="s">
        <v>37</v>
      </c>
      <c r="B27" s="245" t="s">
        <v>1028</v>
      </c>
      <c r="C27" s="245" t="s">
        <v>1029</v>
      </c>
      <c r="D27" s="245" t="s">
        <v>4240</v>
      </c>
      <c r="E27" s="245" t="s">
        <v>4241</v>
      </c>
      <c r="F27" s="0" t="s">
        <v>4207</v>
      </c>
      <c r="G27" s="0" t="s">
        <v>477</v>
      </c>
    </row>
    <row customHeight="1" ht="11.152499999999998">
      <c r="A28" s="245" t="s">
        <v>37</v>
      </c>
      <c r="B28" s="245" t="s">
        <v>940</v>
      </c>
      <c r="C28" s="245" t="s">
        <v>941</v>
      </c>
      <c r="D28" s="245" t="s">
        <v>940</v>
      </c>
      <c r="E28" s="245" t="s">
        <v>941</v>
      </c>
      <c r="F28" s="0" t="s">
        <v>4206</v>
      </c>
      <c r="G28" s="0" t="s">
        <v>477</v>
      </c>
    </row>
    <row customHeight="1" ht="11.152499999999998">
      <c r="A29" s="245" t="s">
        <v>37</v>
      </c>
      <c r="B29" s="245" t="s">
        <v>940</v>
      </c>
      <c r="C29" s="245" t="s">
        <v>941</v>
      </c>
      <c r="D29" s="245" t="s">
        <v>3725</v>
      </c>
      <c r="E29" s="245" t="s">
        <v>3920</v>
      </c>
      <c r="F29" s="0" t="s">
        <v>4207</v>
      </c>
      <c r="G29" s="0" t="s">
        <v>477</v>
      </c>
    </row>
    <row customHeight="1" ht="11.152499999999998">
      <c r="A30" s="245" t="s">
        <v>37</v>
      </c>
      <c r="B30" s="245" t="s">
        <v>940</v>
      </c>
      <c r="C30" s="245" t="s">
        <v>941</v>
      </c>
      <c r="D30" s="245" t="s">
        <v>942</v>
      </c>
      <c r="E30" s="245" t="s">
        <v>943</v>
      </c>
      <c r="F30" s="0" t="s">
        <v>4207</v>
      </c>
      <c r="G30" s="0" t="s">
        <v>477</v>
      </c>
    </row>
    <row customHeight="1" ht="11.152499999999998">
      <c r="A31" s="245" t="s">
        <v>37</v>
      </c>
      <c r="B31" s="245" t="s">
        <v>940</v>
      </c>
      <c r="C31" s="245" t="s">
        <v>941</v>
      </c>
      <c r="D31" s="245" t="s">
        <v>4242</v>
      </c>
      <c r="E31" s="245" t="s">
        <v>4243</v>
      </c>
      <c r="F31" s="0" t="s">
        <v>4207</v>
      </c>
      <c r="G31" s="0" t="s">
        <v>477</v>
      </c>
    </row>
    <row customHeight="1" ht="11.152499999999998">
      <c r="A32" s="245" t="s">
        <v>37</v>
      </c>
      <c r="B32" s="245" t="s">
        <v>940</v>
      </c>
      <c r="C32" s="245" t="s">
        <v>941</v>
      </c>
      <c r="D32" s="245" t="s">
        <v>4244</v>
      </c>
      <c r="E32" s="245" t="s">
        <v>4245</v>
      </c>
      <c r="F32" s="0" t="s">
        <v>4207</v>
      </c>
      <c r="G32" s="0" t="s">
        <v>477</v>
      </c>
    </row>
    <row customHeight="1" ht="11.152499999999998">
      <c r="A33" s="245" t="s">
        <v>37</v>
      </c>
      <c r="B33" s="245" t="s">
        <v>940</v>
      </c>
      <c r="C33" s="245" t="s">
        <v>941</v>
      </c>
      <c r="D33" s="245" t="s">
        <v>4246</v>
      </c>
      <c r="E33" s="245" t="s">
        <v>4247</v>
      </c>
      <c r="F33" s="0" t="s">
        <v>4207</v>
      </c>
      <c r="G33" s="0" t="s">
        <v>477</v>
      </c>
    </row>
    <row customHeight="1" ht="11.152499999999998">
      <c r="A34" s="245" t="s">
        <v>37</v>
      </c>
      <c r="B34" s="245" t="s">
        <v>940</v>
      </c>
      <c r="C34" s="245" t="s">
        <v>941</v>
      </c>
      <c r="D34" s="245" t="s">
        <v>4248</v>
      </c>
      <c r="E34" s="245" t="s">
        <v>4249</v>
      </c>
      <c r="F34" s="0" t="s">
        <v>4207</v>
      </c>
      <c r="G34" s="0" t="s">
        <v>477</v>
      </c>
    </row>
    <row customHeight="1" ht="11.152499999999998">
      <c r="A35" s="245" t="s">
        <v>37</v>
      </c>
      <c r="B35" s="245" t="s">
        <v>940</v>
      </c>
      <c r="C35" s="245" t="s">
        <v>941</v>
      </c>
      <c r="D35" s="245" t="s">
        <v>3671</v>
      </c>
      <c r="E35" s="245" t="s">
        <v>3672</v>
      </c>
      <c r="F35" s="0" t="s">
        <v>4207</v>
      </c>
      <c r="G35" s="0" t="s">
        <v>477</v>
      </c>
    </row>
    <row customHeight="1" ht="11.152499999999998">
      <c r="A36" s="245" t="s">
        <v>37</v>
      </c>
      <c r="B36" s="245" t="s">
        <v>940</v>
      </c>
      <c r="C36" s="245" t="s">
        <v>941</v>
      </c>
      <c r="D36" s="245" t="s">
        <v>4250</v>
      </c>
      <c r="E36" s="245" t="s">
        <v>4251</v>
      </c>
      <c r="F36" s="0" t="s">
        <v>4207</v>
      </c>
      <c r="G36" s="0" t="s">
        <v>477</v>
      </c>
    </row>
    <row customHeight="1" ht="11.152499999999998">
      <c r="A37" s="245" t="s">
        <v>37</v>
      </c>
      <c r="B37" s="245" t="s">
        <v>1117</v>
      </c>
      <c r="C37" s="245" t="s">
        <v>1118</v>
      </c>
      <c r="D37" s="245" t="s">
        <v>1117</v>
      </c>
      <c r="E37" s="245" t="s">
        <v>1118</v>
      </c>
      <c r="F37" s="0" t="s">
        <v>4206</v>
      </c>
      <c r="G37" s="0" t="s">
        <v>477</v>
      </c>
    </row>
    <row customHeight="1" ht="11.152499999999998">
      <c r="A38" s="245" t="s">
        <v>37</v>
      </c>
      <c r="B38" s="245" t="s">
        <v>1117</v>
      </c>
      <c r="C38" s="245" t="s">
        <v>1118</v>
      </c>
      <c r="D38" s="245" t="s">
        <v>4252</v>
      </c>
      <c r="E38" s="245" t="s">
        <v>4253</v>
      </c>
      <c r="F38" s="0" t="s">
        <v>4207</v>
      </c>
      <c r="G38" s="0" t="s">
        <v>477</v>
      </c>
    </row>
    <row customHeight="1" ht="11.152499999999998">
      <c r="A39" s="245" t="s">
        <v>37</v>
      </c>
      <c r="B39" s="245" t="s">
        <v>1117</v>
      </c>
      <c r="C39" s="245" t="s">
        <v>1118</v>
      </c>
      <c r="D39" s="245" t="s">
        <v>1119</v>
      </c>
      <c r="E39" s="245" t="s">
        <v>1120</v>
      </c>
      <c r="F39" s="0" t="s">
        <v>4207</v>
      </c>
      <c r="G39" s="0" t="s">
        <v>477</v>
      </c>
    </row>
    <row customHeight="1" ht="11.152499999999998">
      <c r="A40" s="245" t="s">
        <v>37</v>
      </c>
      <c r="B40" s="245" t="s">
        <v>1117</v>
      </c>
      <c r="C40" s="245" t="s">
        <v>1118</v>
      </c>
      <c r="D40" s="245" t="s">
        <v>4254</v>
      </c>
      <c r="E40" s="245" t="s">
        <v>4255</v>
      </c>
      <c r="F40" s="0" t="s">
        <v>4207</v>
      </c>
      <c r="G40" s="0" t="s">
        <v>477</v>
      </c>
    </row>
    <row customHeight="1" ht="11.152499999999998">
      <c r="A41" s="245" t="s">
        <v>37</v>
      </c>
      <c r="B41" s="245" t="s">
        <v>1117</v>
      </c>
      <c r="C41" s="245" t="s">
        <v>1118</v>
      </c>
      <c r="D41" s="245" t="s">
        <v>4256</v>
      </c>
      <c r="E41" s="245" t="s">
        <v>4257</v>
      </c>
      <c r="F41" s="0" t="s">
        <v>4207</v>
      </c>
      <c r="G41" s="0" t="s">
        <v>477</v>
      </c>
    </row>
    <row customHeight="1" ht="11.152499999999998">
      <c r="A42" s="245" t="s">
        <v>37</v>
      </c>
      <c r="B42" s="245" t="s">
        <v>1117</v>
      </c>
      <c r="C42" s="245" t="s">
        <v>1118</v>
      </c>
      <c r="D42" s="245" t="s">
        <v>4258</v>
      </c>
      <c r="E42" s="245" t="s">
        <v>4259</v>
      </c>
      <c r="F42" s="0" t="s">
        <v>4207</v>
      </c>
      <c r="G42" s="0" t="s">
        <v>477</v>
      </c>
    </row>
    <row customHeight="1" ht="11.152499999999998">
      <c r="A43" s="245" t="s">
        <v>37</v>
      </c>
      <c r="B43" s="245" t="s">
        <v>1117</v>
      </c>
      <c r="C43" s="245" t="s">
        <v>1118</v>
      </c>
      <c r="D43" s="245" t="s">
        <v>4260</v>
      </c>
      <c r="E43" s="245" t="s">
        <v>4261</v>
      </c>
      <c r="F43" s="0" t="s">
        <v>4207</v>
      </c>
      <c r="G43" s="0" t="s">
        <v>477</v>
      </c>
    </row>
    <row customHeight="1" ht="11.152499999999998">
      <c r="A44" s="245" t="s">
        <v>37</v>
      </c>
      <c r="B44" s="245" t="s">
        <v>1117</v>
      </c>
      <c r="C44" s="245" t="s">
        <v>1118</v>
      </c>
      <c r="D44" s="245" t="s">
        <v>4262</v>
      </c>
      <c r="E44" s="245" t="s">
        <v>4263</v>
      </c>
      <c r="F44" s="0" t="s">
        <v>4207</v>
      </c>
      <c r="G44" s="0" t="s">
        <v>477</v>
      </c>
    </row>
    <row customHeight="1" ht="11.152499999999998">
      <c r="A45" s="245" t="s">
        <v>37</v>
      </c>
      <c r="B45" s="245" t="s">
        <v>1117</v>
      </c>
      <c r="C45" s="245" t="s">
        <v>1118</v>
      </c>
      <c r="D45" s="245" t="s">
        <v>4264</v>
      </c>
      <c r="E45" s="245" t="s">
        <v>4265</v>
      </c>
      <c r="F45" s="0" t="s">
        <v>4207</v>
      </c>
      <c r="G45" s="0" t="s">
        <v>477</v>
      </c>
    </row>
    <row customHeight="1" ht="11.152499999999998">
      <c r="A46" s="245" t="s">
        <v>37</v>
      </c>
      <c r="B46" s="245" t="s">
        <v>1117</v>
      </c>
      <c r="C46" s="245" t="s">
        <v>1118</v>
      </c>
      <c r="D46" s="245" t="s">
        <v>4266</v>
      </c>
      <c r="E46" s="245" t="s">
        <v>4267</v>
      </c>
      <c r="F46" s="0" t="s">
        <v>4207</v>
      </c>
      <c r="G46" s="0" t="s">
        <v>477</v>
      </c>
    </row>
    <row customHeight="1" ht="11.152499999999998">
      <c r="A47" s="245" t="s">
        <v>37</v>
      </c>
      <c r="B47" s="245" t="s">
        <v>810</v>
      </c>
      <c r="C47" s="245" t="s">
        <v>811</v>
      </c>
      <c r="D47" s="245" t="s">
        <v>810</v>
      </c>
      <c r="E47" s="245" t="s">
        <v>811</v>
      </c>
      <c r="F47" s="0" t="s">
        <v>4206</v>
      </c>
      <c r="G47" s="0" t="s">
        <v>477</v>
      </c>
    </row>
    <row customHeight="1" ht="11.152499999999998">
      <c r="A48" s="245" t="s">
        <v>37</v>
      </c>
      <c r="B48" s="245" t="s">
        <v>810</v>
      </c>
      <c r="C48" s="245" t="s">
        <v>811</v>
      </c>
      <c r="D48" s="245" t="s">
        <v>4268</v>
      </c>
      <c r="E48" s="245" t="s">
        <v>4269</v>
      </c>
      <c r="F48" s="0" t="s">
        <v>4207</v>
      </c>
      <c r="G48" s="0" t="s">
        <v>477</v>
      </c>
    </row>
    <row customHeight="1" ht="11.152499999999998">
      <c r="A49" s="245" t="s">
        <v>37</v>
      </c>
      <c r="B49" s="245" t="s">
        <v>810</v>
      </c>
      <c r="C49" s="245" t="s">
        <v>811</v>
      </c>
      <c r="D49" s="245" t="s">
        <v>812</v>
      </c>
      <c r="E49" s="245" t="s">
        <v>813</v>
      </c>
      <c r="F49" s="0" t="s">
        <v>4207</v>
      </c>
      <c r="G49" s="0" t="s">
        <v>477</v>
      </c>
    </row>
    <row customHeight="1" ht="11.152499999999998">
      <c r="A50" s="245" t="s">
        <v>37</v>
      </c>
      <c r="B50" s="245" t="s">
        <v>810</v>
      </c>
      <c r="C50" s="245" t="s">
        <v>811</v>
      </c>
      <c r="D50" s="245" t="s">
        <v>4270</v>
      </c>
      <c r="E50" s="245" t="s">
        <v>4271</v>
      </c>
      <c r="F50" s="0" t="s">
        <v>4207</v>
      </c>
      <c r="G50" s="0" t="s">
        <v>477</v>
      </c>
    </row>
    <row customHeight="1" ht="11.152499999999998">
      <c r="A51" s="245" t="s">
        <v>37</v>
      </c>
      <c r="B51" s="245" t="s">
        <v>810</v>
      </c>
      <c r="C51" s="245" t="s">
        <v>811</v>
      </c>
      <c r="D51" s="245" t="s">
        <v>4272</v>
      </c>
      <c r="E51" s="245" t="s">
        <v>4273</v>
      </c>
      <c r="F51" s="0" t="s">
        <v>4207</v>
      </c>
      <c r="G51" s="0" t="s">
        <v>477</v>
      </c>
    </row>
    <row customHeight="1" ht="11.152499999999998">
      <c r="A52" s="245" t="s">
        <v>37</v>
      </c>
      <c r="B52" s="245" t="s">
        <v>810</v>
      </c>
      <c r="C52" s="245" t="s">
        <v>811</v>
      </c>
      <c r="D52" s="245" t="s">
        <v>4274</v>
      </c>
      <c r="E52" s="245" t="s">
        <v>4275</v>
      </c>
      <c r="F52" s="0" t="s">
        <v>4207</v>
      </c>
      <c r="G52" s="0" t="s">
        <v>477</v>
      </c>
    </row>
    <row customHeight="1" ht="11.152499999999998">
      <c r="A53" s="245" t="s">
        <v>37</v>
      </c>
      <c r="B53" s="245" t="s">
        <v>810</v>
      </c>
      <c r="C53" s="245" t="s">
        <v>811</v>
      </c>
      <c r="D53" s="245" t="s">
        <v>4276</v>
      </c>
      <c r="E53" s="245" t="s">
        <v>4277</v>
      </c>
      <c r="F53" s="0" t="s">
        <v>4207</v>
      </c>
      <c r="G53" s="0" t="s">
        <v>477</v>
      </c>
    </row>
    <row customHeight="1" ht="11.152499999999998">
      <c r="A54" s="245" t="s">
        <v>37</v>
      </c>
      <c r="B54" s="245" t="s">
        <v>810</v>
      </c>
      <c r="C54" s="245" t="s">
        <v>811</v>
      </c>
      <c r="D54" s="245" t="s">
        <v>4278</v>
      </c>
      <c r="E54" s="245" t="s">
        <v>4279</v>
      </c>
      <c r="F54" s="0" t="s">
        <v>4207</v>
      </c>
      <c r="G54" s="0" t="s">
        <v>477</v>
      </c>
    </row>
    <row customHeight="1" ht="11.152499999999998">
      <c r="A55" s="245" t="s">
        <v>37</v>
      </c>
      <c r="B55" s="245" t="s">
        <v>810</v>
      </c>
      <c r="C55" s="245" t="s">
        <v>811</v>
      </c>
      <c r="D55" s="245" t="s">
        <v>1545</v>
      </c>
      <c r="E55" s="245" t="s">
        <v>1546</v>
      </c>
      <c r="F55" s="0" t="s">
        <v>4207</v>
      </c>
      <c r="G55" s="0" t="s">
        <v>477</v>
      </c>
    </row>
    <row customHeight="1" ht="11.152499999999998">
      <c r="A56" s="245" t="s">
        <v>37</v>
      </c>
      <c r="B56" s="245" t="s">
        <v>810</v>
      </c>
      <c r="C56" s="245" t="s">
        <v>811</v>
      </c>
      <c r="D56" s="245" t="s">
        <v>4280</v>
      </c>
      <c r="E56" s="245" t="s">
        <v>4281</v>
      </c>
      <c r="F56" s="0" t="s">
        <v>4207</v>
      </c>
      <c r="G56" s="0" t="s">
        <v>477</v>
      </c>
    </row>
    <row customHeight="1" ht="11.152499999999998">
      <c r="A57" s="245" t="s">
        <v>37</v>
      </c>
      <c r="B57" s="245" t="s">
        <v>810</v>
      </c>
      <c r="C57" s="245" t="s">
        <v>811</v>
      </c>
      <c r="D57" s="245" t="s">
        <v>1205</v>
      </c>
      <c r="E57" s="245" t="s">
        <v>4282</v>
      </c>
      <c r="F57" s="0" t="s">
        <v>4207</v>
      </c>
      <c r="G57" s="0" t="s">
        <v>477</v>
      </c>
    </row>
    <row customHeight="1" ht="11.152499999999998">
      <c r="A58" s="245" t="s">
        <v>37</v>
      </c>
      <c r="B58" s="245" t="s">
        <v>810</v>
      </c>
      <c r="C58" s="245" t="s">
        <v>811</v>
      </c>
      <c r="D58" s="245" t="s">
        <v>4283</v>
      </c>
      <c r="E58" s="245" t="s">
        <v>4284</v>
      </c>
      <c r="F58" s="0" t="s">
        <v>4207</v>
      </c>
      <c r="G58" s="0" t="s">
        <v>477</v>
      </c>
    </row>
    <row customHeight="1" ht="11.152499999999998">
      <c r="A59" s="245" t="s">
        <v>37</v>
      </c>
      <c r="B59" s="245" t="s">
        <v>810</v>
      </c>
      <c r="C59" s="245" t="s">
        <v>811</v>
      </c>
      <c r="D59" s="245" t="s">
        <v>4285</v>
      </c>
      <c r="E59" s="245" t="s">
        <v>4286</v>
      </c>
      <c r="F59" s="0" t="s">
        <v>4207</v>
      </c>
      <c r="G59" s="0" t="s">
        <v>477</v>
      </c>
    </row>
    <row customHeight="1" ht="11.152499999999998">
      <c r="A60" s="245" t="s">
        <v>37</v>
      </c>
      <c r="B60" s="245" t="s">
        <v>810</v>
      </c>
      <c r="C60" s="245" t="s">
        <v>811</v>
      </c>
      <c r="D60" s="245" t="s">
        <v>4287</v>
      </c>
      <c r="E60" s="245" t="s">
        <v>4288</v>
      </c>
      <c r="F60" s="0" t="s">
        <v>4207</v>
      </c>
      <c r="G60" s="0" t="s">
        <v>477</v>
      </c>
    </row>
    <row customHeight="1" ht="11.152499999999998">
      <c r="A61" s="245" t="s">
        <v>37</v>
      </c>
      <c r="B61" s="245" t="s">
        <v>948</v>
      </c>
      <c r="C61" s="245" t="s">
        <v>949</v>
      </c>
      <c r="D61" s="245" t="s">
        <v>948</v>
      </c>
      <c r="E61" s="245" t="s">
        <v>949</v>
      </c>
      <c r="F61" s="0" t="s">
        <v>4206</v>
      </c>
      <c r="G61" s="0" t="s">
        <v>477</v>
      </c>
    </row>
    <row customHeight="1" ht="11.152499999999998">
      <c r="A62" s="245" t="s">
        <v>37</v>
      </c>
      <c r="B62" s="245" t="s">
        <v>948</v>
      </c>
      <c r="C62" s="245" t="s">
        <v>949</v>
      </c>
      <c r="D62" s="245" t="s">
        <v>1585</v>
      </c>
      <c r="E62" s="245" t="s">
        <v>1586</v>
      </c>
      <c r="F62" s="0" t="s">
        <v>4214</v>
      </c>
      <c r="G62" s="0" t="s">
        <v>477</v>
      </c>
    </row>
    <row customHeight="1" ht="11.152499999999998">
      <c r="A63" s="245" t="s">
        <v>37</v>
      </c>
      <c r="B63" s="245" t="s">
        <v>948</v>
      </c>
      <c r="C63" s="245" t="s">
        <v>949</v>
      </c>
      <c r="D63" s="245" t="s">
        <v>1166</v>
      </c>
      <c r="E63" s="245" t="s">
        <v>1167</v>
      </c>
      <c r="F63" s="0" t="s">
        <v>4214</v>
      </c>
      <c r="G63" s="0" t="s">
        <v>477</v>
      </c>
    </row>
    <row customHeight="1" ht="11.152499999999998">
      <c r="A64" s="245" t="s">
        <v>37</v>
      </c>
      <c r="B64" s="245" t="s">
        <v>948</v>
      </c>
      <c r="C64" s="245" t="s">
        <v>949</v>
      </c>
      <c r="D64" s="245" t="s">
        <v>1257</v>
      </c>
      <c r="E64" s="245" t="s">
        <v>1258</v>
      </c>
      <c r="F64" s="0" t="s">
        <v>4214</v>
      </c>
      <c r="G64" s="0" t="s">
        <v>477</v>
      </c>
    </row>
    <row customHeight="1" ht="11.152499999999998">
      <c r="A65" s="245" t="s">
        <v>37</v>
      </c>
      <c r="B65" s="245" t="s">
        <v>948</v>
      </c>
      <c r="C65" s="245" t="s">
        <v>949</v>
      </c>
      <c r="D65" s="245" t="s">
        <v>1775</v>
      </c>
      <c r="E65" s="245" t="s">
        <v>1776</v>
      </c>
      <c r="F65" s="0" t="s">
        <v>4207</v>
      </c>
      <c r="G65" s="0" t="s">
        <v>477</v>
      </c>
    </row>
    <row customHeight="1" ht="11.152499999999998">
      <c r="A66" s="245" t="s">
        <v>37</v>
      </c>
      <c r="B66" s="245" t="s">
        <v>948</v>
      </c>
      <c r="C66" s="245" t="s">
        <v>949</v>
      </c>
      <c r="D66" s="245" t="s">
        <v>1780</v>
      </c>
      <c r="E66" s="245" t="s">
        <v>1781</v>
      </c>
      <c r="F66" s="0" t="s">
        <v>4207</v>
      </c>
      <c r="G66" s="0" t="s">
        <v>477</v>
      </c>
    </row>
    <row customHeight="1" ht="11.152499999999998">
      <c r="A67" s="245" t="s">
        <v>37</v>
      </c>
      <c r="B67" s="245" t="s">
        <v>948</v>
      </c>
      <c r="C67" s="245" t="s">
        <v>949</v>
      </c>
      <c r="D67" s="245" t="s">
        <v>1660</v>
      </c>
      <c r="E67" s="245" t="s">
        <v>1661</v>
      </c>
      <c r="F67" s="0" t="s">
        <v>4207</v>
      </c>
      <c r="G67" s="0" t="s">
        <v>477</v>
      </c>
    </row>
    <row customHeight="1" ht="11.152499999999998">
      <c r="A68" s="245" t="s">
        <v>37</v>
      </c>
      <c r="B68" s="245" t="s">
        <v>948</v>
      </c>
      <c r="C68" s="245" t="s">
        <v>949</v>
      </c>
      <c r="D68" s="245" t="s">
        <v>1065</v>
      </c>
      <c r="E68" s="245" t="s">
        <v>1066</v>
      </c>
      <c r="F68" s="0" t="s">
        <v>4207</v>
      </c>
      <c r="G68" s="0" t="s">
        <v>477</v>
      </c>
    </row>
    <row customHeight="1" ht="11.152499999999998">
      <c r="A69" s="245" t="s">
        <v>37</v>
      </c>
      <c r="B69" s="245" t="s">
        <v>948</v>
      </c>
      <c r="C69" s="245" t="s">
        <v>949</v>
      </c>
      <c r="D69" s="245" t="s">
        <v>950</v>
      </c>
      <c r="E69" s="245" t="s">
        <v>951</v>
      </c>
      <c r="F69" s="0" t="s">
        <v>4207</v>
      </c>
      <c r="G69" s="0" t="s">
        <v>477</v>
      </c>
    </row>
    <row customHeight="1" ht="11.152499999999998">
      <c r="A70" s="245" t="s">
        <v>37</v>
      </c>
      <c r="B70" s="245" t="s">
        <v>948</v>
      </c>
      <c r="C70" s="245" t="s">
        <v>949</v>
      </c>
      <c r="D70" s="245" t="s">
        <v>1362</v>
      </c>
      <c r="E70" s="245" t="s">
        <v>1363</v>
      </c>
      <c r="F70" s="0" t="s">
        <v>4207</v>
      </c>
      <c r="G70" s="0" t="s">
        <v>477</v>
      </c>
    </row>
    <row customHeight="1" ht="11.152499999999998">
      <c r="A71" s="245" t="s">
        <v>37</v>
      </c>
      <c r="B71" s="245" t="s">
        <v>948</v>
      </c>
      <c r="C71" s="245" t="s">
        <v>949</v>
      </c>
      <c r="D71" s="245" t="s">
        <v>1219</v>
      </c>
      <c r="E71" s="245" t="s">
        <v>1220</v>
      </c>
      <c r="F71" s="0" t="s">
        <v>4207</v>
      </c>
      <c r="G71" s="0" t="s">
        <v>477</v>
      </c>
    </row>
    <row customHeight="1" ht="11.152499999999998">
      <c r="A72" s="245" t="s">
        <v>37</v>
      </c>
      <c r="B72" s="245" t="s">
        <v>948</v>
      </c>
      <c r="C72" s="245" t="s">
        <v>949</v>
      </c>
      <c r="D72" s="245" t="s">
        <v>1798</v>
      </c>
      <c r="E72" s="245" t="s">
        <v>1799</v>
      </c>
      <c r="F72" s="0" t="s">
        <v>4207</v>
      </c>
      <c r="G72" s="0" t="s">
        <v>477</v>
      </c>
    </row>
    <row customHeight="1" ht="11.152499999999998">
      <c r="A73" s="245" t="s">
        <v>37</v>
      </c>
      <c r="B73" s="245" t="s">
        <v>948</v>
      </c>
      <c r="C73" s="245" t="s">
        <v>949</v>
      </c>
      <c r="D73" s="245" t="s">
        <v>4144</v>
      </c>
      <c r="E73" s="245" t="s">
        <v>4145</v>
      </c>
      <c r="F73" s="0" t="s">
        <v>4207</v>
      </c>
      <c r="G73" s="0" t="s">
        <v>477</v>
      </c>
    </row>
    <row customHeight="1" ht="11.152499999999998">
      <c r="A74" s="245" t="s">
        <v>37</v>
      </c>
      <c r="B74" s="245" t="s">
        <v>948</v>
      </c>
      <c r="C74" s="245" t="s">
        <v>949</v>
      </c>
      <c r="D74" s="245" t="s">
        <v>1701</v>
      </c>
      <c r="E74" s="245" t="s">
        <v>1702</v>
      </c>
      <c r="F74" s="0" t="s">
        <v>4207</v>
      </c>
      <c r="G74" s="0" t="s">
        <v>477</v>
      </c>
    </row>
    <row customHeight="1" ht="11.152499999999998">
      <c r="A75" s="245" t="s">
        <v>37</v>
      </c>
      <c r="B75" s="245" t="s">
        <v>948</v>
      </c>
      <c r="C75" s="245" t="s">
        <v>949</v>
      </c>
      <c r="D75" s="245" t="s">
        <v>3388</v>
      </c>
      <c r="E75" s="245" t="s">
        <v>3389</v>
      </c>
      <c r="F75" s="0" t="s">
        <v>4207</v>
      </c>
      <c r="G75" s="0" t="s">
        <v>477</v>
      </c>
    </row>
    <row customHeight="1" ht="11.152499999999998">
      <c r="A76" s="245" t="s">
        <v>37</v>
      </c>
      <c r="B76" s="245" t="s">
        <v>948</v>
      </c>
      <c r="C76" s="245" t="s">
        <v>949</v>
      </c>
      <c r="D76" s="245" t="s">
        <v>1721</v>
      </c>
      <c r="E76" s="245" t="s">
        <v>1722</v>
      </c>
      <c r="F76" s="0" t="s">
        <v>4207</v>
      </c>
      <c r="G76" s="0" t="s">
        <v>477</v>
      </c>
    </row>
    <row customHeight="1" ht="11.152499999999998">
      <c r="A77" s="245" t="s">
        <v>37</v>
      </c>
      <c r="B77" s="245" t="s">
        <v>956</v>
      </c>
      <c r="C77" s="245" t="s">
        <v>957</v>
      </c>
      <c r="D77" s="245" t="s">
        <v>956</v>
      </c>
      <c r="E77" s="245" t="s">
        <v>957</v>
      </c>
      <c r="F77" s="0" t="s">
        <v>4206</v>
      </c>
      <c r="G77" s="0" t="s">
        <v>477</v>
      </c>
    </row>
    <row customHeight="1" ht="11.152499999999998">
      <c r="A78" s="245" t="s">
        <v>37</v>
      </c>
      <c r="B78" s="245" t="s">
        <v>956</v>
      </c>
      <c r="C78" s="245" t="s">
        <v>957</v>
      </c>
      <c r="D78" s="245" t="s">
        <v>4289</v>
      </c>
      <c r="E78" s="245" t="s">
        <v>4290</v>
      </c>
      <c r="F78" s="0" t="s">
        <v>4207</v>
      </c>
      <c r="G78" s="0" t="s">
        <v>477</v>
      </c>
    </row>
    <row customHeight="1" ht="11.152499999999998">
      <c r="A79" s="245" t="s">
        <v>37</v>
      </c>
      <c r="B79" s="245" t="s">
        <v>956</v>
      </c>
      <c r="C79" s="245" t="s">
        <v>957</v>
      </c>
      <c r="D79" s="245" t="s">
        <v>958</v>
      </c>
      <c r="E79" s="245" t="s">
        <v>959</v>
      </c>
      <c r="F79" s="0" t="s">
        <v>4207</v>
      </c>
      <c r="G79" s="0" t="s">
        <v>477</v>
      </c>
    </row>
    <row customHeight="1" ht="11.152499999999998">
      <c r="A80" s="245" t="s">
        <v>37</v>
      </c>
      <c r="B80" s="245" t="s">
        <v>956</v>
      </c>
      <c r="C80" s="245" t="s">
        <v>957</v>
      </c>
      <c r="D80" s="245" t="s">
        <v>4291</v>
      </c>
      <c r="E80" s="245" t="s">
        <v>4292</v>
      </c>
      <c r="F80" s="0" t="s">
        <v>4207</v>
      </c>
      <c r="G80" s="0" t="s">
        <v>477</v>
      </c>
    </row>
    <row customHeight="1" ht="11.152499999999998">
      <c r="A81" s="245" t="s">
        <v>37</v>
      </c>
      <c r="B81" s="245" t="s">
        <v>956</v>
      </c>
      <c r="C81" s="245" t="s">
        <v>957</v>
      </c>
      <c r="D81" s="245" t="s">
        <v>4293</v>
      </c>
      <c r="E81" s="245" t="s">
        <v>4294</v>
      </c>
      <c r="F81" s="0" t="s">
        <v>4207</v>
      </c>
      <c r="G81" s="0" t="s">
        <v>477</v>
      </c>
    </row>
    <row customHeight="1" ht="11.152499999999998">
      <c r="A82" s="245" t="s">
        <v>37</v>
      </c>
      <c r="B82" s="245" t="s">
        <v>956</v>
      </c>
      <c r="C82" s="245" t="s">
        <v>957</v>
      </c>
      <c r="D82" s="245" t="s">
        <v>4295</v>
      </c>
      <c r="E82" s="245" t="s">
        <v>4296</v>
      </c>
      <c r="F82" s="0" t="s">
        <v>4207</v>
      </c>
      <c r="G82" s="0" t="s">
        <v>477</v>
      </c>
    </row>
    <row customHeight="1" ht="11.152499999999998">
      <c r="A83" s="245" t="s">
        <v>37</v>
      </c>
      <c r="B83" s="245" t="s">
        <v>956</v>
      </c>
      <c r="C83" s="245" t="s">
        <v>957</v>
      </c>
      <c r="D83" s="245" t="s">
        <v>4297</v>
      </c>
      <c r="E83" s="245" t="s">
        <v>4298</v>
      </c>
      <c r="F83" s="0" t="s">
        <v>4207</v>
      </c>
      <c r="G83" s="0" t="s">
        <v>477</v>
      </c>
    </row>
    <row customHeight="1" ht="11.152499999999998">
      <c r="A84" s="245" t="s">
        <v>37</v>
      </c>
      <c r="B84" s="245" t="s">
        <v>956</v>
      </c>
      <c r="C84" s="245" t="s">
        <v>957</v>
      </c>
      <c r="D84" s="245" t="s">
        <v>4299</v>
      </c>
      <c r="E84" s="245" t="s">
        <v>4300</v>
      </c>
      <c r="F84" s="0" t="s">
        <v>4207</v>
      </c>
      <c r="G84" s="0" t="s">
        <v>477</v>
      </c>
    </row>
    <row customHeight="1" ht="11.152499999999998">
      <c r="A85" s="245" t="s">
        <v>37</v>
      </c>
      <c r="B85" s="245" t="s">
        <v>1424</v>
      </c>
      <c r="C85" s="245" t="s">
        <v>1425</v>
      </c>
      <c r="D85" s="245" t="s">
        <v>1424</v>
      </c>
      <c r="E85" s="245" t="s">
        <v>1425</v>
      </c>
      <c r="F85" s="0" t="s">
        <v>4206</v>
      </c>
      <c r="G85" s="0" t="s">
        <v>477</v>
      </c>
    </row>
    <row customHeight="1" ht="11.152499999999998">
      <c r="A86" s="245" t="s">
        <v>37</v>
      </c>
      <c r="B86" s="245" t="s">
        <v>1424</v>
      </c>
      <c r="C86" s="245" t="s">
        <v>1425</v>
      </c>
      <c r="D86" s="245" t="s">
        <v>4301</v>
      </c>
      <c r="E86" s="245" t="s">
        <v>4302</v>
      </c>
      <c r="F86" s="0" t="s">
        <v>4207</v>
      </c>
      <c r="G86" s="0" t="s">
        <v>477</v>
      </c>
    </row>
    <row customHeight="1" ht="11.152499999999998">
      <c r="A87" s="245" t="s">
        <v>37</v>
      </c>
      <c r="B87" s="245" t="s">
        <v>1424</v>
      </c>
      <c r="C87" s="245" t="s">
        <v>1425</v>
      </c>
      <c r="D87" s="245" t="s">
        <v>4303</v>
      </c>
      <c r="E87" s="245" t="s">
        <v>4304</v>
      </c>
      <c r="F87" s="0" t="s">
        <v>4207</v>
      </c>
      <c r="G87" s="0" t="s">
        <v>477</v>
      </c>
    </row>
    <row customHeight="1" ht="11.152499999999998">
      <c r="A88" s="245" t="s">
        <v>37</v>
      </c>
      <c r="B88" s="245" t="s">
        <v>1424</v>
      </c>
      <c r="C88" s="245" t="s">
        <v>1425</v>
      </c>
      <c r="D88" s="245" t="s">
        <v>1426</v>
      </c>
      <c r="E88" s="245" t="s">
        <v>1427</v>
      </c>
      <c r="F88" s="0" t="s">
        <v>4207</v>
      </c>
      <c r="G88" s="0" t="s">
        <v>477</v>
      </c>
    </row>
    <row customHeight="1" ht="11.152499999999998">
      <c r="A89" s="245" t="s">
        <v>37</v>
      </c>
      <c r="B89" s="245" t="s">
        <v>1424</v>
      </c>
      <c r="C89" s="245" t="s">
        <v>1425</v>
      </c>
      <c r="D89" s="245" t="s">
        <v>4305</v>
      </c>
      <c r="E89" s="245" t="s">
        <v>4306</v>
      </c>
      <c r="F89" s="0" t="s">
        <v>4207</v>
      </c>
      <c r="G89" s="0" t="s">
        <v>477</v>
      </c>
    </row>
    <row customHeight="1" ht="11.152499999999998">
      <c r="A90" s="245" t="s">
        <v>37</v>
      </c>
      <c r="B90" s="245" t="s">
        <v>1424</v>
      </c>
      <c r="C90" s="245" t="s">
        <v>1425</v>
      </c>
      <c r="D90" s="245" t="s">
        <v>4307</v>
      </c>
      <c r="E90" s="245" t="s">
        <v>4308</v>
      </c>
      <c r="F90" s="0" t="s">
        <v>4207</v>
      </c>
      <c r="G90" s="0" t="s">
        <v>477</v>
      </c>
    </row>
    <row customHeight="1" ht="11.152499999999998">
      <c r="A91" s="245" t="s">
        <v>37</v>
      </c>
      <c r="B91" s="245" t="s">
        <v>1424</v>
      </c>
      <c r="C91" s="245" t="s">
        <v>1425</v>
      </c>
      <c r="D91" s="245" t="s">
        <v>4309</v>
      </c>
      <c r="E91" s="245" t="s">
        <v>4310</v>
      </c>
      <c r="F91" s="0" t="s">
        <v>4207</v>
      </c>
      <c r="G91" s="0" t="s">
        <v>477</v>
      </c>
    </row>
    <row customHeight="1" ht="11.152499999999998">
      <c r="A92" s="245" t="s">
        <v>37</v>
      </c>
      <c r="B92" s="245" t="s">
        <v>1424</v>
      </c>
      <c r="C92" s="245" t="s">
        <v>1425</v>
      </c>
      <c r="D92" s="245" t="s">
        <v>4311</v>
      </c>
      <c r="E92" s="245" t="s">
        <v>4312</v>
      </c>
      <c r="F92" s="0" t="s">
        <v>4207</v>
      </c>
      <c r="G92" s="0" t="s">
        <v>477</v>
      </c>
    </row>
    <row customHeight="1" ht="11.152499999999998">
      <c r="A93" s="245" t="s">
        <v>37</v>
      </c>
      <c r="B93" s="245" t="s">
        <v>1424</v>
      </c>
      <c r="C93" s="245" t="s">
        <v>1425</v>
      </c>
      <c r="D93" s="245" t="s">
        <v>4313</v>
      </c>
      <c r="E93" s="245" t="s">
        <v>4314</v>
      </c>
      <c r="F93" s="0" t="s">
        <v>4207</v>
      </c>
      <c r="G93" s="0" t="s">
        <v>477</v>
      </c>
    </row>
    <row customHeight="1" ht="11.152499999999998">
      <c r="A94" s="245" t="s">
        <v>37</v>
      </c>
      <c r="B94" s="245" t="s">
        <v>1424</v>
      </c>
      <c r="C94" s="245" t="s">
        <v>1425</v>
      </c>
      <c r="D94" s="245" t="s">
        <v>4315</v>
      </c>
      <c r="E94" s="245" t="s">
        <v>4316</v>
      </c>
      <c r="F94" s="0" t="s">
        <v>4207</v>
      </c>
      <c r="G94" s="0" t="s">
        <v>477</v>
      </c>
    </row>
    <row customHeight="1" ht="11.152499999999998">
      <c r="A95" s="245" t="s">
        <v>37</v>
      </c>
      <c r="B95" s="245" t="s">
        <v>831</v>
      </c>
      <c r="C95" s="245" t="s">
        <v>832</v>
      </c>
      <c r="D95" s="245" t="s">
        <v>831</v>
      </c>
      <c r="E95" s="245" t="s">
        <v>832</v>
      </c>
      <c r="F95" s="0" t="s">
        <v>4206</v>
      </c>
      <c r="G95" s="0" t="s">
        <v>477</v>
      </c>
    </row>
    <row customHeight="1" ht="11.152499999999998">
      <c r="A96" s="245" t="s">
        <v>37</v>
      </c>
      <c r="B96" s="245" t="s">
        <v>831</v>
      </c>
      <c r="C96" s="245" t="s">
        <v>832</v>
      </c>
      <c r="D96" s="245" t="s">
        <v>4317</v>
      </c>
      <c r="E96" s="245" t="s">
        <v>4318</v>
      </c>
      <c r="F96" s="0" t="s">
        <v>4207</v>
      </c>
      <c r="G96" s="0" t="s">
        <v>477</v>
      </c>
    </row>
    <row customHeight="1" ht="11.152499999999998">
      <c r="A97" s="245" t="s">
        <v>37</v>
      </c>
      <c r="B97" s="245" t="s">
        <v>831</v>
      </c>
      <c r="C97" s="245" t="s">
        <v>832</v>
      </c>
      <c r="D97" s="245" t="s">
        <v>4319</v>
      </c>
      <c r="E97" s="245" t="s">
        <v>4320</v>
      </c>
      <c r="F97" s="0" t="s">
        <v>4207</v>
      </c>
      <c r="G97" s="0" t="s">
        <v>477</v>
      </c>
    </row>
    <row customHeight="1" ht="11.152499999999998">
      <c r="A98" s="245" t="s">
        <v>37</v>
      </c>
      <c r="B98" s="245" t="s">
        <v>831</v>
      </c>
      <c r="C98" s="245" t="s">
        <v>832</v>
      </c>
      <c r="D98" s="245" t="s">
        <v>4321</v>
      </c>
      <c r="E98" s="245" t="s">
        <v>4322</v>
      </c>
      <c r="F98" s="0" t="s">
        <v>4207</v>
      </c>
      <c r="G98" s="0" t="s">
        <v>477</v>
      </c>
    </row>
    <row customHeight="1" ht="11.152499999999998">
      <c r="A99" s="245" t="s">
        <v>37</v>
      </c>
      <c r="B99" s="245" t="s">
        <v>831</v>
      </c>
      <c r="C99" s="245" t="s">
        <v>832</v>
      </c>
      <c r="D99" s="245" t="s">
        <v>833</v>
      </c>
      <c r="E99" s="245" t="s">
        <v>834</v>
      </c>
      <c r="F99" s="0" t="s">
        <v>4207</v>
      </c>
      <c r="G99" s="0" t="s">
        <v>477</v>
      </c>
    </row>
    <row customHeight="1" ht="11.152499999999998">
      <c r="A100" s="245" t="s">
        <v>37</v>
      </c>
      <c r="B100" s="245" t="s">
        <v>831</v>
      </c>
      <c r="C100" s="245" t="s">
        <v>832</v>
      </c>
      <c r="D100" s="245" t="s">
        <v>1811</v>
      </c>
      <c r="E100" s="245" t="s">
        <v>1812</v>
      </c>
      <c r="F100" s="0" t="s">
        <v>4207</v>
      </c>
      <c r="G100" s="0" t="s">
        <v>477</v>
      </c>
    </row>
    <row customHeight="1" ht="11.152499999999998">
      <c r="A101" s="245" t="s">
        <v>37</v>
      </c>
      <c r="B101" s="245" t="s">
        <v>831</v>
      </c>
      <c r="C101" s="245" t="s">
        <v>832</v>
      </c>
      <c r="D101" s="245" t="s">
        <v>4323</v>
      </c>
      <c r="E101" s="245" t="s">
        <v>4324</v>
      </c>
      <c r="F101" s="0" t="s">
        <v>4207</v>
      </c>
      <c r="G101" s="0" t="s">
        <v>477</v>
      </c>
    </row>
    <row customHeight="1" ht="11.152499999999998">
      <c r="A102" s="245" t="s">
        <v>37</v>
      </c>
      <c r="B102" s="245" t="s">
        <v>758</v>
      </c>
      <c r="C102" s="245" t="s">
        <v>759</v>
      </c>
      <c r="D102" s="245" t="s">
        <v>758</v>
      </c>
      <c r="E102" s="245" t="s">
        <v>759</v>
      </c>
      <c r="F102" s="0" t="s">
        <v>4206</v>
      </c>
      <c r="G102" s="0" t="s">
        <v>477</v>
      </c>
    </row>
    <row customHeight="1" ht="11.152499999999998">
      <c r="A103" s="245" t="s">
        <v>37</v>
      </c>
      <c r="B103" s="245" t="s">
        <v>758</v>
      </c>
      <c r="C103" s="245" t="s">
        <v>759</v>
      </c>
      <c r="D103" s="245" t="s">
        <v>2401</v>
      </c>
      <c r="E103" s="245" t="s">
        <v>2402</v>
      </c>
      <c r="F103" s="0" t="s">
        <v>4325</v>
      </c>
      <c r="G103" s="0" t="s">
        <v>477</v>
      </c>
    </row>
    <row customHeight="1" ht="11.152499999999998">
      <c r="A104" s="245" t="s">
        <v>37</v>
      </c>
      <c r="B104" s="245" t="s">
        <v>758</v>
      </c>
      <c r="C104" s="245" t="s">
        <v>759</v>
      </c>
      <c r="D104" s="245" t="s">
        <v>3725</v>
      </c>
      <c r="E104" s="245" t="s">
        <v>4326</v>
      </c>
      <c r="F104" s="0" t="s">
        <v>4207</v>
      </c>
      <c r="G104" s="0" t="s">
        <v>477</v>
      </c>
    </row>
    <row customHeight="1" ht="11.152499999999998">
      <c r="A105" s="245" t="s">
        <v>37</v>
      </c>
      <c r="B105" s="245" t="s">
        <v>758</v>
      </c>
      <c r="C105" s="245" t="s">
        <v>759</v>
      </c>
      <c r="D105" s="245" t="s">
        <v>760</v>
      </c>
      <c r="E105" s="245" t="s">
        <v>761</v>
      </c>
      <c r="F105" s="0" t="s">
        <v>4207</v>
      </c>
      <c r="G105" s="0" t="s">
        <v>477</v>
      </c>
    </row>
    <row customHeight="1" ht="11.152499999999998">
      <c r="A106" s="245" t="s">
        <v>37</v>
      </c>
      <c r="B106" s="245" t="s">
        <v>758</v>
      </c>
      <c r="C106" s="245" t="s">
        <v>759</v>
      </c>
      <c r="D106" s="245" t="s">
        <v>4327</v>
      </c>
      <c r="E106" s="245" t="s">
        <v>4328</v>
      </c>
      <c r="F106" s="0" t="s">
        <v>4207</v>
      </c>
      <c r="G106" s="0" t="s">
        <v>477</v>
      </c>
    </row>
    <row customHeight="1" ht="11.152499999999998">
      <c r="A107" s="245" t="s">
        <v>37</v>
      </c>
      <c r="B107" s="245" t="s">
        <v>758</v>
      </c>
      <c r="C107" s="245" t="s">
        <v>759</v>
      </c>
      <c r="D107" s="245" t="s">
        <v>4329</v>
      </c>
      <c r="E107" s="245" t="s">
        <v>4330</v>
      </c>
      <c r="F107" s="0" t="s">
        <v>4207</v>
      </c>
      <c r="G107" s="0" t="s">
        <v>477</v>
      </c>
    </row>
    <row customHeight="1" ht="11.152499999999998">
      <c r="A108" s="245" t="s">
        <v>37</v>
      </c>
      <c r="B108" s="245" t="s">
        <v>758</v>
      </c>
      <c r="C108" s="245" t="s">
        <v>759</v>
      </c>
      <c r="D108" s="245" t="s">
        <v>775</v>
      </c>
      <c r="E108" s="245" t="s">
        <v>776</v>
      </c>
      <c r="F108" s="0" t="s">
        <v>4207</v>
      </c>
      <c r="G108" s="0" t="s">
        <v>477</v>
      </c>
    </row>
    <row customHeight="1" ht="11.152499999999998">
      <c r="A109" s="245" t="s">
        <v>37</v>
      </c>
      <c r="B109" s="245" t="s">
        <v>758</v>
      </c>
      <c r="C109" s="245" t="s">
        <v>759</v>
      </c>
      <c r="D109" s="245" t="s">
        <v>4331</v>
      </c>
      <c r="E109" s="245" t="s">
        <v>4332</v>
      </c>
      <c r="F109" s="0" t="s">
        <v>4207</v>
      </c>
      <c r="G109" s="0" t="s">
        <v>477</v>
      </c>
    </row>
    <row customHeight="1" ht="11.152499999999998">
      <c r="A110" s="245" t="s">
        <v>37</v>
      </c>
      <c r="B110" s="245" t="s">
        <v>758</v>
      </c>
      <c r="C110" s="245" t="s">
        <v>759</v>
      </c>
      <c r="D110" s="245" t="s">
        <v>4333</v>
      </c>
      <c r="E110" s="245" t="s">
        <v>4334</v>
      </c>
      <c r="F110" s="0" t="s">
        <v>4207</v>
      </c>
      <c r="G110" s="0" t="s">
        <v>477</v>
      </c>
    </row>
    <row customHeight="1" ht="11.152499999999998">
      <c r="A111" s="245" t="s">
        <v>37</v>
      </c>
      <c r="B111" s="245" t="s">
        <v>758</v>
      </c>
      <c r="C111" s="245" t="s">
        <v>759</v>
      </c>
      <c r="D111" s="245" t="s">
        <v>4335</v>
      </c>
      <c r="E111" s="245" t="s">
        <v>4336</v>
      </c>
      <c r="F111" s="0" t="s">
        <v>4207</v>
      </c>
      <c r="G111" s="0" t="s">
        <v>477</v>
      </c>
    </row>
    <row customHeight="1" ht="11.152499999999998">
      <c r="A112" s="245" t="s">
        <v>37</v>
      </c>
      <c r="B112" s="245" t="s">
        <v>758</v>
      </c>
      <c r="C112" s="245" t="s">
        <v>759</v>
      </c>
      <c r="D112" s="245" t="s">
        <v>4337</v>
      </c>
      <c r="E112" s="245" t="s">
        <v>4338</v>
      </c>
      <c r="F112" s="0" t="s">
        <v>4207</v>
      </c>
      <c r="G112" s="0" t="s">
        <v>477</v>
      </c>
    </row>
    <row customHeight="1" ht="11.152499999999998">
      <c r="A113" s="245" t="s">
        <v>37</v>
      </c>
      <c r="B113" s="245" t="s">
        <v>758</v>
      </c>
      <c r="C113" s="245" t="s">
        <v>759</v>
      </c>
      <c r="D113" s="245" t="s">
        <v>1205</v>
      </c>
      <c r="E113" s="245" t="s">
        <v>1206</v>
      </c>
      <c r="F113" s="0" t="s">
        <v>4207</v>
      </c>
      <c r="G113" s="0" t="s">
        <v>477</v>
      </c>
    </row>
    <row customHeight="1" ht="11.152499999999998">
      <c r="A114" s="245" t="s">
        <v>37</v>
      </c>
      <c r="B114" s="245" t="s">
        <v>758</v>
      </c>
      <c r="C114" s="245" t="s">
        <v>759</v>
      </c>
      <c r="D114" s="245" t="s">
        <v>4339</v>
      </c>
      <c r="E114" s="245" t="s">
        <v>4340</v>
      </c>
      <c r="F114" s="0" t="s">
        <v>4207</v>
      </c>
      <c r="G114" s="0" t="s">
        <v>477</v>
      </c>
    </row>
    <row customHeight="1" ht="11.152499999999998">
      <c r="A115" s="245" t="s">
        <v>37</v>
      </c>
      <c r="B115" s="245" t="s">
        <v>758</v>
      </c>
      <c r="C115" s="245" t="s">
        <v>759</v>
      </c>
      <c r="D115" s="245" t="s">
        <v>3645</v>
      </c>
      <c r="E115" s="245" t="s">
        <v>3646</v>
      </c>
      <c r="F115" s="0" t="s">
        <v>4207</v>
      </c>
      <c r="G115" s="0" t="s">
        <v>477</v>
      </c>
    </row>
    <row customHeight="1" ht="11.152499999999998">
      <c r="A116" s="245" t="s">
        <v>37</v>
      </c>
      <c r="B116" s="245" t="s">
        <v>758</v>
      </c>
      <c r="C116" s="245" t="s">
        <v>759</v>
      </c>
      <c r="D116" s="245" t="s">
        <v>4341</v>
      </c>
      <c r="E116" s="245" t="s">
        <v>4342</v>
      </c>
      <c r="F116" s="0" t="s">
        <v>4207</v>
      </c>
      <c r="G116" s="0" t="s">
        <v>477</v>
      </c>
    </row>
    <row customHeight="1" ht="11.152499999999998">
      <c r="A117" s="245" t="s">
        <v>37</v>
      </c>
      <c r="B117" s="245" t="s">
        <v>432</v>
      </c>
      <c r="C117" s="245" t="s">
        <v>433</v>
      </c>
      <c r="D117" s="245" t="s">
        <v>432</v>
      </c>
      <c r="E117" s="245" t="s">
        <v>433</v>
      </c>
      <c r="F117" s="0" t="s">
        <v>4206</v>
      </c>
      <c r="G117" s="0" t="s">
        <v>477</v>
      </c>
    </row>
    <row customHeight="1" ht="11.152499999999998">
      <c r="A118" s="245" t="s">
        <v>37</v>
      </c>
      <c r="B118" s="245" t="s">
        <v>432</v>
      </c>
      <c r="C118" s="245" t="s">
        <v>433</v>
      </c>
      <c r="D118" s="245" t="s">
        <v>4343</v>
      </c>
      <c r="E118" s="245" t="s">
        <v>4344</v>
      </c>
      <c r="F118" s="0" t="s">
        <v>4207</v>
      </c>
      <c r="G118" s="0" t="s">
        <v>477</v>
      </c>
    </row>
    <row customHeight="1" ht="11.152499999999998">
      <c r="A119" s="245" t="s">
        <v>37</v>
      </c>
      <c r="B119" s="245" t="s">
        <v>432</v>
      </c>
      <c r="C119" s="245" t="s">
        <v>433</v>
      </c>
      <c r="D119" s="245" t="s">
        <v>1476</v>
      </c>
      <c r="E119" s="245" t="s">
        <v>1477</v>
      </c>
      <c r="F119" s="0" t="s">
        <v>4207</v>
      </c>
      <c r="G119" s="0" t="s">
        <v>477</v>
      </c>
    </row>
    <row customHeight="1" ht="11.152499999999998">
      <c r="A120" s="245" t="s">
        <v>37</v>
      </c>
      <c r="B120" s="245" t="s">
        <v>432</v>
      </c>
      <c r="C120" s="245" t="s">
        <v>433</v>
      </c>
      <c r="D120" s="245" t="s">
        <v>3323</v>
      </c>
      <c r="E120" s="245" t="s">
        <v>3324</v>
      </c>
      <c r="F120" s="0" t="s">
        <v>4207</v>
      </c>
      <c r="G120" s="0" t="s">
        <v>477</v>
      </c>
    </row>
    <row customHeight="1" ht="11.152499999999998">
      <c r="A121" s="245" t="s">
        <v>37</v>
      </c>
      <c r="B121" s="245" t="s">
        <v>432</v>
      </c>
      <c r="C121" s="245" t="s">
        <v>433</v>
      </c>
      <c r="D121" s="245" t="s">
        <v>1872</v>
      </c>
      <c r="E121" s="245" t="s">
        <v>1873</v>
      </c>
      <c r="F121" s="0" t="s">
        <v>4207</v>
      </c>
      <c r="G121" s="0" t="s">
        <v>477</v>
      </c>
    </row>
    <row customHeight="1" ht="11.152499999999998">
      <c r="A122" s="245" t="s">
        <v>37</v>
      </c>
      <c r="B122" s="245" t="s">
        <v>432</v>
      </c>
      <c r="C122" s="245" t="s">
        <v>433</v>
      </c>
      <c r="D122" s="245" t="s">
        <v>1471</v>
      </c>
      <c r="E122" s="245" t="s">
        <v>1472</v>
      </c>
      <c r="F122" s="0" t="s">
        <v>4207</v>
      </c>
      <c r="G122" s="0" t="s">
        <v>477</v>
      </c>
    </row>
    <row customHeight="1" ht="11.152499999999998">
      <c r="A123" s="245" t="s">
        <v>37</v>
      </c>
      <c r="B123" s="245" t="s">
        <v>432</v>
      </c>
      <c r="C123" s="245" t="s">
        <v>433</v>
      </c>
      <c r="D123" s="245" t="s">
        <v>3162</v>
      </c>
      <c r="E123" s="245" t="s">
        <v>3163</v>
      </c>
      <c r="F123" s="0" t="s">
        <v>4207</v>
      </c>
      <c r="G123" s="0" t="s">
        <v>477</v>
      </c>
    </row>
    <row customHeight="1" ht="11.152499999999998">
      <c r="A124" s="245" t="s">
        <v>37</v>
      </c>
      <c r="B124" s="245" t="s">
        <v>432</v>
      </c>
      <c r="C124" s="245" t="s">
        <v>433</v>
      </c>
      <c r="D124" s="245" t="s">
        <v>3623</v>
      </c>
      <c r="E124" s="245" t="s">
        <v>3624</v>
      </c>
      <c r="F124" s="0" t="s">
        <v>4207</v>
      </c>
      <c r="G124" s="0" t="s">
        <v>477</v>
      </c>
    </row>
    <row customHeight="1" ht="11.152499999999998">
      <c r="A125" s="245" t="s">
        <v>37</v>
      </c>
      <c r="B125" s="245" t="s">
        <v>432</v>
      </c>
      <c r="C125" s="245" t="s">
        <v>433</v>
      </c>
      <c r="D125" s="245" t="s">
        <v>4345</v>
      </c>
      <c r="E125" s="245" t="s">
        <v>4346</v>
      </c>
      <c r="F125" s="0" t="s">
        <v>4207</v>
      </c>
      <c r="G125" s="0" t="s">
        <v>477</v>
      </c>
    </row>
    <row customHeight="1" ht="11.152499999999998">
      <c r="A126" s="245" t="s">
        <v>37</v>
      </c>
      <c r="B126" s="245" t="s">
        <v>432</v>
      </c>
      <c r="C126" s="245" t="s">
        <v>433</v>
      </c>
      <c r="D126" s="245" t="s">
        <v>1821</v>
      </c>
      <c r="E126" s="245" t="s">
        <v>1822</v>
      </c>
      <c r="F126" s="0" t="s">
        <v>4207</v>
      </c>
      <c r="G126" s="0" t="s">
        <v>477</v>
      </c>
    </row>
    <row customHeight="1" ht="11.152499999999998">
      <c r="A127" s="245" t="s">
        <v>37</v>
      </c>
      <c r="B127" s="245" t="s">
        <v>432</v>
      </c>
      <c r="C127" s="245" t="s">
        <v>433</v>
      </c>
      <c r="D127" s="245" t="s">
        <v>1455</v>
      </c>
      <c r="E127" s="245" t="s">
        <v>1456</v>
      </c>
      <c r="F127" s="0" t="s">
        <v>4207</v>
      </c>
      <c r="G127" s="0" t="s">
        <v>477</v>
      </c>
    </row>
    <row customHeight="1" ht="11.152499999999998">
      <c r="A128" s="245" t="s">
        <v>37</v>
      </c>
      <c r="B128" s="245" t="s">
        <v>432</v>
      </c>
      <c r="C128" s="245" t="s">
        <v>433</v>
      </c>
      <c r="D128" s="245" t="s">
        <v>4347</v>
      </c>
      <c r="E128" s="245" t="s">
        <v>4348</v>
      </c>
      <c r="F128" s="0" t="s">
        <v>4207</v>
      </c>
      <c r="G128" s="0" t="s">
        <v>477</v>
      </c>
    </row>
    <row customHeight="1" ht="11.152499999999998">
      <c r="A129" s="245" t="s">
        <v>37</v>
      </c>
      <c r="B129" s="245" t="s">
        <v>432</v>
      </c>
      <c r="C129" s="245" t="s">
        <v>433</v>
      </c>
      <c r="D129" s="245" t="s">
        <v>434</v>
      </c>
      <c r="E129" s="245" t="s">
        <v>435</v>
      </c>
      <c r="F129" s="0" t="s">
        <v>4207</v>
      </c>
      <c r="G129" s="0" t="s">
        <v>477</v>
      </c>
    </row>
    <row customHeight="1" ht="11.152499999999998">
      <c r="A130" s="245" t="s">
        <v>37</v>
      </c>
      <c r="B130" s="245" t="s">
        <v>964</v>
      </c>
      <c r="C130" s="245" t="s">
        <v>965</v>
      </c>
      <c r="D130" s="245" t="s">
        <v>964</v>
      </c>
      <c r="E130" s="245" t="s">
        <v>965</v>
      </c>
      <c r="F130" s="0" t="s">
        <v>4206</v>
      </c>
      <c r="G130" s="0" t="s">
        <v>477</v>
      </c>
    </row>
    <row customHeight="1" ht="11.152499999999998">
      <c r="A131" s="245" t="s">
        <v>37</v>
      </c>
      <c r="B131" s="245" t="s">
        <v>964</v>
      </c>
      <c r="C131" s="245" t="s">
        <v>965</v>
      </c>
      <c r="D131" s="245" t="s">
        <v>4349</v>
      </c>
      <c r="E131" s="245" t="s">
        <v>4350</v>
      </c>
      <c r="F131" s="0" t="s">
        <v>4207</v>
      </c>
      <c r="G131" s="0" t="s">
        <v>477</v>
      </c>
    </row>
    <row customHeight="1" ht="11.152499999999998">
      <c r="A132" s="245" t="s">
        <v>37</v>
      </c>
      <c r="B132" s="245" t="s">
        <v>964</v>
      </c>
      <c r="C132" s="245" t="s">
        <v>965</v>
      </c>
      <c r="D132" s="245" t="s">
        <v>4351</v>
      </c>
      <c r="E132" s="245" t="s">
        <v>4352</v>
      </c>
      <c r="F132" s="0" t="s">
        <v>4207</v>
      </c>
      <c r="G132" s="0" t="s">
        <v>477</v>
      </c>
    </row>
    <row customHeight="1" ht="11.152499999999998">
      <c r="A133" s="245" t="s">
        <v>37</v>
      </c>
      <c r="B133" s="245" t="s">
        <v>964</v>
      </c>
      <c r="C133" s="245" t="s">
        <v>965</v>
      </c>
      <c r="D133" s="245" t="s">
        <v>4353</v>
      </c>
      <c r="E133" s="245" t="s">
        <v>4354</v>
      </c>
      <c r="F133" s="0" t="s">
        <v>4207</v>
      </c>
      <c r="G133" s="0" t="s">
        <v>477</v>
      </c>
    </row>
    <row customHeight="1" ht="11.152499999999998">
      <c r="A134" s="245" t="s">
        <v>37</v>
      </c>
      <c r="B134" s="245" t="s">
        <v>964</v>
      </c>
      <c r="C134" s="245" t="s">
        <v>965</v>
      </c>
      <c r="D134" s="245" t="s">
        <v>4355</v>
      </c>
      <c r="E134" s="245" t="s">
        <v>4356</v>
      </c>
      <c r="F134" s="0" t="s">
        <v>4207</v>
      </c>
      <c r="G134" s="0" t="s">
        <v>477</v>
      </c>
    </row>
    <row customHeight="1" ht="11.152499999999998">
      <c r="A135" s="245" t="s">
        <v>37</v>
      </c>
      <c r="B135" s="245" t="s">
        <v>964</v>
      </c>
      <c r="C135" s="245" t="s">
        <v>965</v>
      </c>
      <c r="D135" s="245" t="s">
        <v>4357</v>
      </c>
      <c r="E135" s="245" t="s">
        <v>4358</v>
      </c>
      <c r="F135" s="0" t="s">
        <v>4207</v>
      </c>
      <c r="G135" s="0" t="s">
        <v>477</v>
      </c>
    </row>
    <row customHeight="1" ht="11.152499999999998">
      <c r="A136" s="245" t="s">
        <v>37</v>
      </c>
      <c r="B136" s="245" t="s">
        <v>964</v>
      </c>
      <c r="C136" s="245" t="s">
        <v>965</v>
      </c>
      <c r="D136" s="245" t="s">
        <v>4359</v>
      </c>
      <c r="E136" s="245" t="s">
        <v>4360</v>
      </c>
      <c r="F136" s="0" t="s">
        <v>4207</v>
      </c>
      <c r="G136" s="0" t="s">
        <v>477</v>
      </c>
    </row>
    <row customHeight="1" ht="11.152499999999998">
      <c r="A137" s="245" t="s">
        <v>37</v>
      </c>
      <c r="B137" s="245" t="s">
        <v>964</v>
      </c>
      <c r="C137" s="245" t="s">
        <v>965</v>
      </c>
      <c r="D137" s="245" t="s">
        <v>4361</v>
      </c>
      <c r="E137" s="245" t="s">
        <v>4362</v>
      </c>
      <c r="F137" s="0" t="s">
        <v>4207</v>
      </c>
      <c r="G137" s="0" t="s">
        <v>477</v>
      </c>
    </row>
    <row customHeight="1" ht="11.152499999999998">
      <c r="A138" s="245" t="s">
        <v>37</v>
      </c>
      <c r="B138" s="245" t="s">
        <v>964</v>
      </c>
      <c r="C138" s="245" t="s">
        <v>965</v>
      </c>
      <c r="D138" s="245" t="s">
        <v>4363</v>
      </c>
      <c r="E138" s="245" t="s">
        <v>4364</v>
      </c>
      <c r="F138" s="0" t="s">
        <v>4207</v>
      </c>
      <c r="G138" s="0" t="s">
        <v>477</v>
      </c>
    </row>
    <row customHeight="1" ht="11.152499999999998">
      <c r="A139" s="245" t="s">
        <v>37</v>
      </c>
      <c r="B139" s="245" t="s">
        <v>964</v>
      </c>
      <c r="C139" s="245" t="s">
        <v>965</v>
      </c>
      <c r="D139" s="245" t="s">
        <v>4365</v>
      </c>
      <c r="E139" s="245" t="s">
        <v>4366</v>
      </c>
      <c r="F139" s="0" t="s">
        <v>4207</v>
      </c>
      <c r="G139" s="0" t="s">
        <v>477</v>
      </c>
    </row>
    <row customHeight="1" ht="11.152499999999998">
      <c r="A140" s="245" t="s">
        <v>37</v>
      </c>
      <c r="B140" s="245" t="s">
        <v>964</v>
      </c>
      <c r="C140" s="245" t="s">
        <v>965</v>
      </c>
      <c r="D140" s="245" t="s">
        <v>4367</v>
      </c>
      <c r="E140" s="245" t="s">
        <v>4368</v>
      </c>
      <c r="F140" s="0" t="s">
        <v>4207</v>
      </c>
      <c r="G140" s="0" t="s">
        <v>477</v>
      </c>
    </row>
    <row customHeight="1" ht="11.152499999999998">
      <c r="A141" s="245" t="s">
        <v>37</v>
      </c>
      <c r="B141" s="245" t="s">
        <v>964</v>
      </c>
      <c r="C141" s="245" t="s">
        <v>965</v>
      </c>
      <c r="D141" s="245" t="s">
        <v>966</v>
      </c>
      <c r="E141" s="245" t="s">
        <v>967</v>
      </c>
      <c r="F141" s="0" t="s">
        <v>4207</v>
      </c>
      <c r="G141" s="0" t="s">
        <v>477</v>
      </c>
    </row>
    <row customHeight="1" ht="11.152499999999998">
      <c r="A142" s="245" t="s">
        <v>37</v>
      </c>
      <c r="B142" s="245" t="s">
        <v>845</v>
      </c>
      <c r="C142" s="245" t="s">
        <v>846</v>
      </c>
      <c r="D142" s="245" t="s">
        <v>845</v>
      </c>
      <c r="E142" s="245" t="s">
        <v>846</v>
      </c>
      <c r="F142" s="0" t="s">
        <v>4206</v>
      </c>
      <c r="G142" s="0" t="s">
        <v>477</v>
      </c>
    </row>
    <row customHeight="1" ht="11.152499999999998">
      <c r="A143" s="245" t="s">
        <v>37</v>
      </c>
      <c r="B143" s="245" t="s">
        <v>845</v>
      </c>
      <c r="C143" s="245" t="s">
        <v>846</v>
      </c>
      <c r="D143" s="245" t="s">
        <v>4369</v>
      </c>
      <c r="E143" s="245" t="s">
        <v>4370</v>
      </c>
      <c r="F143" s="0" t="s">
        <v>4207</v>
      </c>
      <c r="G143" s="0" t="s">
        <v>477</v>
      </c>
    </row>
    <row customHeight="1" ht="11.152499999999998">
      <c r="A144" s="245" t="s">
        <v>37</v>
      </c>
      <c r="B144" s="245" t="s">
        <v>845</v>
      </c>
      <c r="C144" s="245" t="s">
        <v>846</v>
      </c>
      <c r="D144" s="245" t="s">
        <v>4371</v>
      </c>
      <c r="E144" s="245" t="s">
        <v>4372</v>
      </c>
      <c r="F144" s="0" t="s">
        <v>4207</v>
      </c>
      <c r="G144" s="0" t="s">
        <v>477</v>
      </c>
    </row>
    <row customHeight="1" ht="11.152499999999998">
      <c r="A145" s="245" t="s">
        <v>37</v>
      </c>
      <c r="B145" s="245" t="s">
        <v>845</v>
      </c>
      <c r="C145" s="245" t="s">
        <v>846</v>
      </c>
      <c r="D145" s="245" t="s">
        <v>4373</v>
      </c>
      <c r="E145" s="245" t="s">
        <v>4374</v>
      </c>
      <c r="F145" s="0" t="s">
        <v>4207</v>
      </c>
      <c r="G145" s="0" t="s">
        <v>477</v>
      </c>
    </row>
    <row customHeight="1" ht="11.152499999999998">
      <c r="A146" s="245" t="s">
        <v>37</v>
      </c>
      <c r="B146" s="245" t="s">
        <v>845</v>
      </c>
      <c r="C146" s="245" t="s">
        <v>846</v>
      </c>
      <c r="D146" s="245" t="s">
        <v>847</v>
      </c>
      <c r="E146" s="245" t="s">
        <v>848</v>
      </c>
      <c r="F146" s="0" t="s">
        <v>4207</v>
      </c>
      <c r="G146" s="0" t="s">
        <v>477</v>
      </c>
    </row>
    <row customHeight="1" ht="11.152499999999998">
      <c r="A147" s="245" t="s">
        <v>37</v>
      </c>
      <c r="B147" s="245" t="s">
        <v>845</v>
      </c>
      <c r="C147" s="245" t="s">
        <v>846</v>
      </c>
      <c r="D147" s="245" t="s">
        <v>1642</v>
      </c>
      <c r="E147" s="245" t="s">
        <v>1643</v>
      </c>
      <c r="F147" s="0" t="s">
        <v>4207</v>
      </c>
      <c r="G147" s="0" t="s">
        <v>477</v>
      </c>
    </row>
    <row customHeight="1" ht="11.152499999999998">
      <c r="A148" s="245" t="s">
        <v>37</v>
      </c>
      <c r="B148" s="245" t="s">
        <v>845</v>
      </c>
      <c r="C148" s="245" t="s">
        <v>846</v>
      </c>
      <c r="D148" s="245" t="s">
        <v>4375</v>
      </c>
      <c r="E148" s="245" t="s">
        <v>4376</v>
      </c>
      <c r="F148" s="0" t="s">
        <v>4207</v>
      </c>
      <c r="G148" s="0" t="s">
        <v>477</v>
      </c>
    </row>
    <row customHeight="1" ht="11.152499999999998">
      <c r="A149" s="245" t="s">
        <v>37</v>
      </c>
      <c r="B149" s="245" t="s">
        <v>845</v>
      </c>
      <c r="C149" s="245" t="s">
        <v>846</v>
      </c>
      <c r="D149" s="245" t="s">
        <v>4377</v>
      </c>
      <c r="E149" s="245" t="s">
        <v>4378</v>
      </c>
      <c r="F149" s="0" t="s">
        <v>4207</v>
      </c>
      <c r="G149" s="0" t="s">
        <v>477</v>
      </c>
    </row>
    <row customHeight="1" ht="11.152499999999998">
      <c r="A150" s="245" t="s">
        <v>37</v>
      </c>
      <c r="B150" s="245" t="s">
        <v>845</v>
      </c>
      <c r="C150" s="245" t="s">
        <v>846</v>
      </c>
      <c r="D150" s="245" t="s">
        <v>4379</v>
      </c>
      <c r="E150" s="245" t="s">
        <v>4380</v>
      </c>
      <c r="F150" s="0" t="s">
        <v>4207</v>
      </c>
      <c r="G150" s="0" t="s">
        <v>477</v>
      </c>
    </row>
    <row customHeight="1" ht="11.152499999999998">
      <c r="A151" s="245" t="s">
        <v>37</v>
      </c>
      <c r="B151" s="245" t="s">
        <v>845</v>
      </c>
      <c r="C151" s="245" t="s">
        <v>846</v>
      </c>
      <c r="D151" s="245" t="s">
        <v>4381</v>
      </c>
      <c r="E151" s="245" t="s">
        <v>4382</v>
      </c>
      <c r="F151" s="0" t="s">
        <v>4207</v>
      </c>
      <c r="G151" s="0" t="s">
        <v>477</v>
      </c>
    </row>
    <row customHeight="1" ht="11.152499999999998">
      <c r="A152" s="245" t="s">
        <v>37</v>
      </c>
      <c r="B152" s="245" t="s">
        <v>845</v>
      </c>
      <c r="C152" s="245" t="s">
        <v>846</v>
      </c>
      <c r="D152" s="245" t="s">
        <v>4383</v>
      </c>
      <c r="E152" s="245" t="s">
        <v>4384</v>
      </c>
      <c r="F152" s="0" t="s">
        <v>4207</v>
      </c>
      <c r="G152" s="0" t="s">
        <v>477</v>
      </c>
    </row>
    <row customHeight="1" ht="11.152499999999998">
      <c r="A153" s="245" t="s">
        <v>37</v>
      </c>
      <c r="B153" s="245" t="s">
        <v>845</v>
      </c>
      <c r="C153" s="245" t="s">
        <v>846</v>
      </c>
      <c r="D153" s="245" t="s">
        <v>4385</v>
      </c>
      <c r="E153" s="245" t="s">
        <v>4386</v>
      </c>
      <c r="F153" s="0" t="s">
        <v>4207</v>
      </c>
      <c r="G153" s="0" t="s">
        <v>477</v>
      </c>
    </row>
    <row customHeight="1" ht="11.152499999999998">
      <c r="A154" s="245" t="s">
        <v>37</v>
      </c>
      <c r="B154" s="245" t="s">
        <v>845</v>
      </c>
      <c r="C154" s="245" t="s">
        <v>846</v>
      </c>
      <c r="D154" s="245" t="s">
        <v>4387</v>
      </c>
      <c r="E154" s="245" t="s">
        <v>4388</v>
      </c>
      <c r="F154" s="0" t="s">
        <v>4207</v>
      </c>
      <c r="G154" s="0" t="s">
        <v>477</v>
      </c>
    </row>
    <row customHeight="1" ht="11.152499999999998">
      <c r="A155" s="245" t="s">
        <v>37</v>
      </c>
      <c r="B155" s="245" t="s">
        <v>845</v>
      </c>
      <c r="C155" s="245" t="s">
        <v>846</v>
      </c>
      <c r="D155" s="245" t="s">
        <v>4389</v>
      </c>
      <c r="E155" s="245" t="s">
        <v>4390</v>
      </c>
      <c r="F155" s="0" t="s">
        <v>4207</v>
      </c>
      <c r="G155" s="0" t="s">
        <v>477</v>
      </c>
    </row>
    <row customHeight="1" ht="11.152499999999998">
      <c r="A156" s="245" t="s">
        <v>37</v>
      </c>
      <c r="B156" s="245" t="s">
        <v>1417</v>
      </c>
      <c r="C156" s="245" t="s">
        <v>1418</v>
      </c>
      <c r="D156" s="245" t="s">
        <v>1417</v>
      </c>
      <c r="E156" s="245" t="s">
        <v>1418</v>
      </c>
      <c r="F156" s="0" t="s">
        <v>4206</v>
      </c>
      <c r="G156" s="0" t="s">
        <v>477</v>
      </c>
    </row>
    <row customHeight="1" ht="11.152499999999998">
      <c r="A157" s="245" t="s">
        <v>37</v>
      </c>
      <c r="B157" s="245" t="s">
        <v>1417</v>
      </c>
      <c r="C157" s="245" t="s">
        <v>1418</v>
      </c>
      <c r="D157" s="245" t="s">
        <v>4391</v>
      </c>
      <c r="E157" s="245" t="s">
        <v>4392</v>
      </c>
      <c r="F157" s="0" t="s">
        <v>4207</v>
      </c>
      <c r="G157" s="0" t="s">
        <v>477</v>
      </c>
    </row>
    <row customHeight="1" ht="11.152499999999998">
      <c r="A158" s="245" t="s">
        <v>37</v>
      </c>
      <c r="B158" s="245" t="s">
        <v>1417</v>
      </c>
      <c r="C158" s="245" t="s">
        <v>1418</v>
      </c>
      <c r="D158" s="245" t="s">
        <v>4393</v>
      </c>
      <c r="E158" s="245" t="s">
        <v>4394</v>
      </c>
      <c r="F158" s="0" t="s">
        <v>4207</v>
      </c>
      <c r="G158" s="0" t="s">
        <v>477</v>
      </c>
    </row>
    <row customHeight="1" ht="11.152499999999998">
      <c r="A159" s="245" t="s">
        <v>37</v>
      </c>
      <c r="B159" s="245" t="s">
        <v>1417</v>
      </c>
      <c r="C159" s="245" t="s">
        <v>1418</v>
      </c>
      <c r="D159" s="245" t="s">
        <v>4395</v>
      </c>
      <c r="E159" s="245" t="s">
        <v>4396</v>
      </c>
      <c r="F159" s="0" t="s">
        <v>4207</v>
      </c>
      <c r="G159" s="0" t="s">
        <v>477</v>
      </c>
    </row>
    <row customHeight="1" ht="11.152499999999998">
      <c r="A160" s="245" t="s">
        <v>37</v>
      </c>
      <c r="B160" s="245" t="s">
        <v>1417</v>
      </c>
      <c r="C160" s="245" t="s">
        <v>1418</v>
      </c>
      <c r="D160" s="245" t="s">
        <v>4397</v>
      </c>
      <c r="E160" s="245" t="s">
        <v>4398</v>
      </c>
      <c r="F160" s="0" t="s">
        <v>4207</v>
      </c>
      <c r="G160" s="0" t="s">
        <v>477</v>
      </c>
    </row>
    <row customHeight="1" ht="11.152499999999998">
      <c r="A161" s="245" t="s">
        <v>37</v>
      </c>
      <c r="B161" s="245" t="s">
        <v>1417</v>
      </c>
      <c r="C161" s="245" t="s">
        <v>1418</v>
      </c>
      <c r="D161" s="245" t="s">
        <v>4399</v>
      </c>
      <c r="E161" s="245" t="s">
        <v>4400</v>
      </c>
      <c r="F161" s="0" t="s">
        <v>4207</v>
      </c>
      <c r="G161" s="0" t="s">
        <v>477</v>
      </c>
    </row>
    <row customHeight="1" ht="11.152499999999998">
      <c r="A162" s="245" t="s">
        <v>37</v>
      </c>
      <c r="B162" s="245" t="s">
        <v>1417</v>
      </c>
      <c r="C162" s="245" t="s">
        <v>1418</v>
      </c>
      <c r="D162" s="245" t="s">
        <v>4401</v>
      </c>
      <c r="E162" s="245" t="s">
        <v>4402</v>
      </c>
      <c r="F162" s="0" t="s">
        <v>4207</v>
      </c>
      <c r="G162" s="0" t="s">
        <v>477</v>
      </c>
    </row>
    <row customHeight="1" ht="11.152499999999998">
      <c r="A163" s="245" t="s">
        <v>37</v>
      </c>
      <c r="B163" s="245" t="s">
        <v>1417</v>
      </c>
      <c r="C163" s="245" t="s">
        <v>1418</v>
      </c>
      <c r="D163" s="245" t="s">
        <v>1419</v>
      </c>
      <c r="E163" s="245" t="s">
        <v>1420</v>
      </c>
      <c r="F163" s="0" t="s">
        <v>4207</v>
      </c>
      <c r="G163" s="0" t="s">
        <v>477</v>
      </c>
    </row>
    <row customHeight="1" ht="11.152499999999998">
      <c r="A164" s="245" t="s">
        <v>37</v>
      </c>
      <c r="B164" s="245" t="s">
        <v>1417</v>
      </c>
      <c r="C164" s="245" t="s">
        <v>1418</v>
      </c>
      <c r="D164" s="245" t="s">
        <v>4403</v>
      </c>
      <c r="E164" s="245" t="s">
        <v>4404</v>
      </c>
      <c r="F164" s="0" t="s">
        <v>4207</v>
      </c>
      <c r="G164" s="0" t="s">
        <v>477</v>
      </c>
    </row>
    <row customHeight="1" ht="11.152499999999998">
      <c r="A165" s="245" t="s">
        <v>37</v>
      </c>
      <c r="B165" s="245" t="s">
        <v>1417</v>
      </c>
      <c r="C165" s="245" t="s">
        <v>1418</v>
      </c>
      <c r="D165" s="245" t="s">
        <v>4405</v>
      </c>
      <c r="E165" s="245" t="s">
        <v>4406</v>
      </c>
      <c r="F165" s="0" t="s">
        <v>4207</v>
      </c>
      <c r="G165" s="0" t="s">
        <v>477</v>
      </c>
    </row>
    <row customHeight="1" ht="11.152499999999998">
      <c r="A166" s="245" t="s">
        <v>37</v>
      </c>
      <c r="B166" s="245" t="s">
        <v>1417</v>
      </c>
      <c r="C166" s="245" t="s">
        <v>1418</v>
      </c>
      <c r="D166" s="245" t="s">
        <v>4407</v>
      </c>
      <c r="E166" s="245" t="s">
        <v>4408</v>
      </c>
      <c r="F166" s="0" t="s">
        <v>4207</v>
      </c>
      <c r="G166" s="0" t="s">
        <v>477</v>
      </c>
    </row>
    <row customHeight="1" ht="11.152499999999998">
      <c r="A167" s="245" t="s">
        <v>37</v>
      </c>
      <c r="B167" s="245" t="s">
        <v>1417</v>
      </c>
      <c r="C167" s="245" t="s">
        <v>1418</v>
      </c>
      <c r="D167" s="245" t="s">
        <v>4409</v>
      </c>
      <c r="E167" s="245" t="s">
        <v>4410</v>
      </c>
      <c r="F167" s="0" t="s">
        <v>4207</v>
      </c>
      <c r="G167" s="0" t="s">
        <v>477</v>
      </c>
    </row>
    <row customHeight="1" ht="11.152499999999998">
      <c r="A168" s="245" t="s">
        <v>37</v>
      </c>
      <c r="B168" s="245" t="s">
        <v>1417</v>
      </c>
      <c r="C168" s="245" t="s">
        <v>1418</v>
      </c>
      <c r="D168" s="245" t="s">
        <v>4411</v>
      </c>
      <c r="E168" s="245" t="s">
        <v>4412</v>
      </c>
      <c r="F168" s="0" t="s">
        <v>4207</v>
      </c>
      <c r="G168" s="0" t="s">
        <v>477</v>
      </c>
    </row>
    <row customHeight="1" ht="11.152499999999998">
      <c r="A169" s="245" t="s">
        <v>37</v>
      </c>
      <c r="B169" s="245" t="s">
        <v>853</v>
      </c>
      <c r="C169" s="245" t="s">
        <v>854</v>
      </c>
      <c r="D169" s="245" t="s">
        <v>853</v>
      </c>
      <c r="E169" s="245" t="s">
        <v>854</v>
      </c>
      <c r="F169" s="0" t="s">
        <v>4206</v>
      </c>
      <c r="G169" s="0" t="s">
        <v>477</v>
      </c>
    </row>
    <row customHeight="1" ht="11.152499999999998">
      <c r="A170" s="245" t="s">
        <v>37</v>
      </c>
      <c r="B170" s="245" t="s">
        <v>853</v>
      </c>
      <c r="C170" s="245" t="s">
        <v>854</v>
      </c>
      <c r="D170" s="245" t="s">
        <v>1731</v>
      </c>
      <c r="E170" s="245" t="s">
        <v>1732</v>
      </c>
      <c r="F170" s="0" t="s">
        <v>4214</v>
      </c>
      <c r="G170" s="0" t="s">
        <v>477</v>
      </c>
    </row>
    <row customHeight="1" ht="11.152499999999998">
      <c r="A171" s="245" t="s">
        <v>37</v>
      </c>
      <c r="B171" s="245" t="s">
        <v>853</v>
      </c>
      <c r="C171" s="245" t="s">
        <v>854</v>
      </c>
      <c r="D171" s="245" t="s">
        <v>1761</v>
      </c>
      <c r="E171" s="245" t="s">
        <v>1762</v>
      </c>
      <c r="F171" s="0" t="s">
        <v>4214</v>
      </c>
      <c r="G171" s="0" t="s">
        <v>477</v>
      </c>
    </row>
    <row customHeight="1" ht="11.152499999999998">
      <c r="A172" s="245" t="s">
        <v>37</v>
      </c>
      <c r="B172" s="245" t="s">
        <v>853</v>
      </c>
      <c r="C172" s="245" t="s">
        <v>854</v>
      </c>
      <c r="D172" s="245" t="s">
        <v>1736</v>
      </c>
      <c r="E172" s="245" t="s">
        <v>1737</v>
      </c>
      <c r="F172" s="0" t="s">
        <v>4214</v>
      </c>
      <c r="G172" s="0" t="s">
        <v>477</v>
      </c>
    </row>
    <row customHeight="1" ht="11.152499999999998">
      <c r="A173" s="245" t="s">
        <v>37</v>
      </c>
      <c r="B173" s="245" t="s">
        <v>853</v>
      </c>
      <c r="C173" s="245" t="s">
        <v>854</v>
      </c>
      <c r="D173" s="245" t="s">
        <v>4413</v>
      </c>
      <c r="E173" s="245" t="s">
        <v>4414</v>
      </c>
      <c r="F173" s="0" t="s">
        <v>4207</v>
      </c>
      <c r="G173" s="0" t="s">
        <v>477</v>
      </c>
    </row>
    <row customHeight="1" ht="11.152499999999998">
      <c r="A174" s="245" t="s">
        <v>37</v>
      </c>
      <c r="B174" s="245" t="s">
        <v>853</v>
      </c>
      <c r="C174" s="245" t="s">
        <v>854</v>
      </c>
      <c r="D174" s="245" t="s">
        <v>4415</v>
      </c>
      <c r="E174" s="245" t="s">
        <v>4416</v>
      </c>
      <c r="F174" s="0" t="s">
        <v>4207</v>
      </c>
      <c r="G174" s="0" t="s">
        <v>477</v>
      </c>
    </row>
    <row customHeight="1" ht="11.152499999999998">
      <c r="A175" s="245" t="s">
        <v>37</v>
      </c>
      <c r="B175" s="245" t="s">
        <v>853</v>
      </c>
      <c r="C175" s="245" t="s">
        <v>854</v>
      </c>
      <c r="D175" s="245" t="s">
        <v>3640</v>
      </c>
      <c r="E175" s="245" t="s">
        <v>3641</v>
      </c>
      <c r="F175" s="0" t="s">
        <v>4207</v>
      </c>
      <c r="G175" s="0" t="s">
        <v>477</v>
      </c>
    </row>
    <row customHeight="1" ht="11.152499999999998">
      <c r="A176" s="245" t="s">
        <v>37</v>
      </c>
      <c r="B176" s="245" t="s">
        <v>853</v>
      </c>
      <c r="C176" s="245" t="s">
        <v>854</v>
      </c>
      <c r="D176" s="245" t="s">
        <v>855</v>
      </c>
      <c r="E176" s="245" t="s">
        <v>856</v>
      </c>
      <c r="F176" s="0" t="s">
        <v>4207</v>
      </c>
      <c r="G176" s="0" t="s">
        <v>477</v>
      </c>
    </row>
    <row customHeight="1" ht="11.152499999999998">
      <c r="A177" s="245" t="s">
        <v>37</v>
      </c>
      <c r="B177" s="245" t="s">
        <v>853</v>
      </c>
      <c r="C177" s="245" t="s">
        <v>854</v>
      </c>
      <c r="D177" s="245" t="s">
        <v>1752</v>
      </c>
      <c r="E177" s="245" t="s">
        <v>1753</v>
      </c>
      <c r="F177" s="0" t="s">
        <v>4207</v>
      </c>
      <c r="G177" s="0" t="s">
        <v>477</v>
      </c>
    </row>
    <row customHeight="1" ht="11.152499999999998">
      <c r="A178" s="245" t="s">
        <v>37</v>
      </c>
      <c r="B178" s="245" t="s">
        <v>853</v>
      </c>
      <c r="C178" s="245" t="s">
        <v>854</v>
      </c>
      <c r="D178" s="245" t="s">
        <v>2766</v>
      </c>
      <c r="E178" s="245" t="s">
        <v>2767</v>
      </c>
      <c r="F178" s="0" t="s">
        <v>4207</v>
      </c>
      <c r="G178" s="0" t="s">
        <v>477</v>
      </c>
    </row>
    <row customHeight="1" ht="11.152499999999998">
      <c r="A179" s="245" t="s">
        <v>37</v>
      </c>
      <c r="B179" s="245" t="s">
        <v>853</v>
      </c>
      <c r="C179" s="245" t="s">
        <v>854</v>
      </c>
      <c r="D179" s="245" t="s">
        <v>4417</v>
      </c>
      <c r="E179" s="245" t="s">
        <v>4418</v>
      </c>
      <c r="F179" s="0" t="s">
        <v>4207</v>
      </c>
      <c r="G179" s="0" t="s">
        <v>477</v>
      </c>
    </row>
    <row customHeight="1" ht="11.152499999999998">
      <c r="A180" s="245" t="s">
        <v>37</v>
      </c>
      <c r="B180" s="245" t="s">
        <v>853</v>
      </c>
      <c r="C180" s="245" t="s">
        <v>854</v>
      </c>
      <c r="D180" s="245" t="s">
        <v>4419</v>
      </c>
      <c r="E180" s="245" t="s">
        <v>4420</v>
      </c>
      <c r="F180" s="0" t="s">
        <v>4207</v>
      </c>
      <c r="G180" s="0" t="s">
        <v>477</v>
      </c>
    </row>
    <row customHeight="1" ht="11.152499999999998">
      <c r="A181" s="245" t="s">
        <v>37</v>
      </c>
      <c r="B181" s="245" t="s">
        <v>853</v>
      </c>
      <c r="C181" s="245" t="s">
        <v>854</v>
      </c>
      <c r="D181" s="245" t="s">
        <v>4421</v>
      </c>
      <c r="E181" s="245" t="s">
        <v>4422</v>
      </c>
      <c r="F181" s="0" t="s">
        <v>4207</v>
      </c>
      <c r="G181" s="0" t="s">
        <v>477</v>
      </c>
    </row>
    <row customHeight="1" ht="11.152499999999998">
      <c r="A182" s="245" t="s">
        <v>37</v>
      </c>
      <c r="B182" s="245" t="s">
        <v>853</v>
      </c>
      <c r="C182" s="245" t="s">
        <v>854</v>
      </c>
      <c r="D182" s="245" t="s">
        <v>2516</v>
      </c>
      <c r="E182" s="245" t="s">
        <v>2517</v>
      </c>
      <c r="F182" s="0" t="s">
        <v>4207</v>
      </c>
      <c r="G182" s="0" t="s">
        <v>477</v>
      </c>
    </row>
    <row customHeight="1" ht="11.152499999999998">
      <c r="A183" s="245" t="s">
        <v>37</v>
      </c>
      <c r="B183" s="245" t="s">
        <v>507</v>
      </c>
      <c r="C183" s="245" t="s">
        <v>508</v>
      </c>
      <c r="D183" s="245" t="s">
        <v>507</v>
      </c>
      <c r="E183" s="245" t="s">
        <v>508</v>
      </c>
      <c r="F183" s="0" t="s">
        <v>4206</v>
      </c>
      <c r="G183" s="0" t="s">
        <v>477</v>
      </c>
    </row>
    <row customHeight="1" ht="11.152499999999998">
      <c r="A184" s="245" t="s">
        <v>37</v>
      </c>
      <c r="B184" s="245" t="s">
        <v>507</v>
      </c>
      <c r="C184" s="245" t="s">
        <v>508</v>
      </c>
      <c r="D184" s="245" t="s">
        <v>509</v>
      </c>
      <c r="E184" s="245" t="s">
        <v>510</v>
      </c>
      <c r="F184" s="0" t="s">
        <v>4423</v>
      </c>
      <c r="G184" s="0" t="s">
        <v>477</v>
      </c>
    </row>
    <row customHeight="1" ht="11.152499999999998">
      <c r="A185" s="245" t="s">
        <v>37</v>
      </c>
      <c r="B185" s="245" t="s">
        <v>507</v>
      </c>
      <c r="C185" s="245" t="s">
        <v>508</v>
      </c>
      <c r="D185" s="245" t="s">
        <v>4424</v>
      </c>
      <c r="E185" s="245" t="s">
        <v>4425</v>
      </c>
      <c r="F185" s="0" t="s">
        <v>4207</v>
      </c>
      <c r="G185" s="0" t="s">
        <v>477</v>
      </c>
    </row>
    <row customHeight="1" ht="11.152499999999998">
      <c r="A186" s="245" t="s">
        <v>37</v>
      </c>
      <c r="B186" s="245" t="s">
        <v>507</v>
      </c>
      <c r="C186" s="245" t="s">
        <v>508</v>
      </c>
      <c r="D186" s="245" t="s">
        <v>3323</v>
      </c>
      <c r="E186" s="245" t="s">
        <v>4426</v>
      </c>
      <c r="F186" s="0" t="s">
        <v>4207</v>
      </c>
      <c r="G186" s="0" t="s">
        <v>477</v>
      </c>
    </row>
    <row customHeight="1" ht="11.152499999999998">
      <c r="A187" s="245" t="s">
        <v>37</v>
      </c>
      <c r="B187" s="245" t="s">
        <v>507</v>
      </c>
      <c r="C187" s="245" t="s">
        <v>508</v>
      </c>
      <c r="D187" s="245" t="s">
        <v>4427</v>
      </c>
      <c r="E187" s="245" t="s">
        <v>4428</v>
      </c>
      <c r="F187" s="0" t="s">
        <v>4207</v>
      </c>
      <c r="G187" s="0" t="s">
        <v>477</v>
      </c>
    </row>
    <row customHeight="1" ht="11.152499999999998">
      <c r="A188" s="245" t="s">
        <v>37</v>
      </c>
      <c r="B188" s="245" t="s">
        <v>507</v>
      </c>
      <c r="C188" s="245" t="s">
        <v>508</v>
      </c>
      <c r="D188" s="245" t="s">
        <v>4429</v>
      </c>
      <c r="E188" s="245" t="s">
        <v>4430</v>
      </c>
      <c r="F188" s="0" t="s">
        <v>4207</v>
      </c>
      <c r="G188" s="0" t="s">
        <v>477</v>
      </c>
    </row>
    <row customHeight="1" ht="11.152499999999998">
      <c r="A189" s="245" t="s">
        <v>37</v>
      </c>
      <c r="B189" s="245" t="s">
        <v>507</v>
      </c>
      <c r="C189" s="245" t="s">
        <v>508</v>
      </c>
      <c r="D189" s="245" t="s">
        <v>4431</v>
      </c>
      <c r="E189" s="245" t="s">
        <v>4432</v>
      </c>
      <c r="F189" s="0" t="s">
        <v>4207</v>
      </c>
      <c r="G189" s="0" t="s">
        <v>477</v>
      </c>
    </row>
    <row customHeight="1" ht="11.152499999999998">
      <c r="A190" s="245" t="s">
        <v>37</v>
      </c>
      <c r="B190" s="245" t="s">
        <v>507</v>
      </c>
      <c r="C190" s="245" t="s">
        <v>508</v>
      </c>
      <c r="D190" s="245" t="s">
        <v>4433</v>
      </c>
      <c r="E190" s="245" t="s">
        <v>4434</v>
      </c>
      <c r="F190" s="0" t="s">
        <v>4207</v>
      </c>
      <c r="G190" s="0" t="s">
        <v>477</v>
      </c>
    </row>
    <row customHeight="1" ht="11.152499999999998">
      <c r="A191" s="245" t="s">
        <v>37</v>
      </c>
      <c r="B191" s="245" t="s">
        <v>507</v>
      </c>
      <c r="C191" s="245" t="s">
        <v>508</v>
      </c>
      <c r="D191" s="245" t="s">
        <v>4435</v>
      </c>
      <c r="E191" s="245" t="s">
        <v>4436</v>
      </c>
      <c r="F191" s="0" t="s">
        <v>4207</v>
      </c>
      <c r="G191" s="0" t="s">
        <v>477</v>
      </c>
    </row>
    <row customHeight="1" ht="11.152499999999998">
      <c r="A192" s="245" t="s">
        <v>37</v>
      </c>
      <c r="B192" s="245" t="s">
        <v>507</v>
      </c>
      <c r="C192" s="245" t="s">
        <v>508</v>
      </c>
      <c r="D192" s="245" t="s">
        <v>1741</v>
      </c>
      <c r="E192" s="245" t="s">
        <v>1742</v>
      </c>
      <c r="F192" s="0" t="s">
        <v>4207</v>
      </c>
      <c r="G192" s="0" t="s">
        <v>477</v>
      </c>
    </row>
    <row customHeight="1" ht="11.152499999999998">
      <c r="A193" s="245" t="s">
        <v>37</v>
      </c>
      <c r="B193" s="245" t="s">
        <v>450</v>
      </c>
      <c r="C193" s="245" t="s">
        <v>451</v>
      </c>
      <c r="D193" s="245" t="s">
        <v>450</v>
      </c>
      <c r="E193" s="245" t="s">
        <v>451</v>
      </c>
      <c r="F193" s="0" t="s">
        <v>4206</v>
      </c>
      <c r="G193" s="0" t="s">
        <v>477</v>
      </c>
    </row>
    <row customHeight="1" ht="11.152499999999998">
      <c r="A194" s="245" t="s">
        <v>37</v>
      </c>
      <c r="B194" s="245" t="s">
        <v>450</v>
      </c>
      <c r="C194" s="245" t="s">
        <v>451</v>
      </c>
      <c r="D194" s="245" t="s">
        <v>906</v>
      </c>
      <c r="E194" s="245" t="s">
        <v>907</v>
      </c>
      <c r="F194" s="0" t="s">
        <v>4207</v>
      </c>
      <c r="G194" s="0" t="s">
        <v>477</v>
      </c>
    </row>
    <row customHeight="1" ht="11.152499999999998">
      <c r="A195" s="245" t="s">
        <v>37</v>
      </c>
      <c r="B195" s="245" t="s">
        <v>450</v>
      </c>
      <c r="C195" s="245" t="s">
        <v>451</v>
      </c>
      <c r="D195" s="245" t="s">
        <v>4437</v>
      </c>
      <c r="E195" s="245" t="s">
        <v>4438</v>
      </c>
      <c r="F195" s="0" t="s">
        <v>4207</v>
      </c>
      <c r="G195" s="0" t="s">
        <v>477</v>
      </c>
    </row>
    <row customHeight="1" ht="11.152499999999998">
      <c r="A196" s="245" t="s">
        <v>37</v>
      </c>
      <c r="B196" s="245" t="s">
        <v>450</v>
      </c>
      <c r="C196" s="245" t="s">
        <v>451</v>
      </c>
      <c r="D196" s="245" t="s">
        <v>4439</v>
      </c>
      <c r="E196" s="245" t="s">
        <v>4440</v>
      </c>
      <c r="F196" s="0" t="s">
        <v>4207</v>
      </c>
      <c r="G196" s="0" t="s">
        <v>477</v>
      </c>
    </row>
    <row customHeight="1" ht="11.152499999999998">
      <c r="A197" s="245" t="s">
        <v>37</v>
      </c>
      <c r="B197" s="245" t="s">
        <v>450</v>
      </c>
      <c r="C197" s="245" t="s">
        <v>451</v>
      </c>
      <c r="D197" s="245" t="s">
        <v>1342</v>
      </c>
      <c r="E197" s="245" t="s">
        <v>1343</v>
      </c>
      <c r="F197" s="0" t="s">
        <v>4207</v>
      </c>
      <c r="G197" s="0" t="s">
        <v>477</v>
      </c>
    </row>
    <row customHeight="1" ht="11.152499999999998">
      <c r="A198" s="245" t="s">
        <v>37</v>
      </c>
      <c r="B198" s="245" t="s">
        <v>450</v>
      </c>
      <c r="C198" s="245" t="s">
        <v>451</v>
      </c>
      <c r="D198" s="245" t="s">
        <v>4441</v>
      </c>
      <c r="E198" s="245" t="s">
        <v>4442</v>
      </c>
      <c r="F198" s="0" t="s">
        <v>4207</v>
      </c>
      <c r="G198" s="0" t="s">
        <v>477</v>
      </c>
    </row>
    <row customHeight="1" ht="11.152499999999998">
      <c r="A199" s="245" t="s">
        <v>37</v>
      </c>
      <c r="B199" s="245" t="s">
        <v>450</v>
      </c>
      <c r="C199" s="245" t="s">
        <v>451</v>
      </c>
      <c r="D199" s="245" t="s">
        <v>3908</v>
      </c>
      <c r="E199" s="245" t="s">
        <v>3909</v>
      </c>
      <c r="F199" s="0" t="s">
        <v>4207</v>
      </c>
      <c r="G199" s="0" t="s">
        <v>477</v>
      </c>
    </row>
    <row customHeight="1" ht="11.152499999999998">
      <c r="A200" s="245" t="s">
        <v>37</v>
      </c>
      <c r="B200" s="245" t="s">
        <v>450</v>
      </c>
      <c r="C200" s="245" t="s">
        <v>451</v>
      </c>
      <c r="D200" s="245" t="s">
        <v>4443</v>
      </c>
      <c r="E200" s="245" t="s">
        <v>4444</v>
      </c>
      <c r="F200" s="0" t="s">
        <v>4207</v>
      </c>
      <c r="G200" s="0" t="s">
        <v>477</v>
      </c>
    </row>
    <row customHeight="1" ht="11.152499999999998">
      <c r="A201" s="245" t="s">
        <v>37</v>
      </c>
      <c r="B201" s="245" t="s">
        <v>450</v>
      </c>
      <c r="C201" s="245" t="s">
        <v>451</v>
      </c>
      <c r="D201" s="245" t="s">
        <v>452</v>
      </c>
      <c r="E201" s="245" t="s">
        <v>453</v>
      </c>
      <c r="F201" s="0" t="s">
        <v>4207</v>
      </c>
      <c r="G201" s="0" t="s">
        <v>477</v>
      </c>
    </row>
    <row customHeight="1" ht="11.152499999999998">
      <c r="A202" s="245" t="s">
        <v>37</v>
      </c>
      <c r="B202" s="245" t="s">
        <v>1076</v>
      </c>
      <c r="C202" s="245" t="s">
        <v>1077</v>
      </c>
      <c r="D202" s="245" t="s">
        <v>1076</v>
      </c>
      <c r="E202" s="245" t="s">
        <v>1077</v>
      </c>
      <c r="F202" s="0" t="s">
        <v>4206</v>
      </c>
      <c r="G202" s="0" t="s">
        <v>477</v>
      </c>
    </row>
    <row customHeight="1" ht="11.152499999999998">
      <c r="A203" s="245" t="s">
        <v>37</v>
      </c>
      <c r="B203" s="245" t="s">
        <v>1076</v>
      </c>
      <c r="C203" s="245" t="s">
        <v>1077</v>
      </c>
      <c r="D203" s="245" t="s">
        <v>4445</v>
      </c>
      <c r="E203" s="245" t="s">
        <v>4446</v>
      </c>
      <c r="F203" s="0" t="s">
        <v>4207</v>
      </c>
      <c r="G203" s="0" t="s">
        <v>477</v>
      </c>
    </row>
    <row customHeight="1" ht="11.152499999999998">
      <c r="A204" s="245" t="s">
        <v>37</v>
      </c>
      <c r="B204" s="245" t="s">
        <v>1076</v>
      </c>
      <c r="C204" s="245" t="s">
        <v>1077</v>
      </c>
      <c r="D204" s="245" t="s">
        <v>3891</v>
      </c>
      <c r="E204" s="245" t="s">
        <v>3892</v>
      </c>
      <c r="F204" s="0" t="s">
        <v>4207</v>
      </c>
      <c r="G204" s="0" t="s">
        <v>477</v>
      </c>
    </row>
    <row customHeight="1" ht="11.152499999999998">
      <c r="A205" s="245" t="s">
        <v>37</v>
      </c>
      <c r="B205" s="245" t="s">
        <v>1076</v>
      </c>
      <c r="C205" s="245" t="s">
        <v>1077</v>
      </c>
      <c r="D205" s="245" t="s">
        <v>4447</v>
      </c>
      <c r="E205" s="245" t="s">
        <v>4448</v>
      </c>
      <c r="F205" s="0" t="s">
        <v>4207</v>
      </c>
      <c r="G205" s="0" t="s">
        <v>477</v>
      </c>
    </row>
    <row customHeight="1" ht="11.152499999999998">
      <c r="A206" s="245" t="s">
        <v>37</v>
      </c>
      <c r="B206" s="245" t="s">
        <v>1076</v>
      </c>
      <c r="C206" s="245" t="s">
        <v>1077</v>
      </c>
      <c r="D206" s="245" t="s">
        <v>4449</v>
      </c>
      <c r="E206" s="245" t="s">
        <v>4450</v>
      </c>
      <c r="F206" s="0" t="s">
        <v>4207</v>
      </c>
      <c r="G206" s="0" t="s">
        <v>477</v>
      </c>
    </row>
    <row customHeight="1" ht="11.152499999999998">
      <c r="A207" s="245" t="s">
        <v>37</v>
      </c>
      <c r="B207" s="245" t="s">
        <v>1076</v>
      </c>
      <c r="C207" s="245" t="s">
        <v>1077</v>
      </c>
      <c r="D207" s="245" t="s">
        <v>4451</v>
      </c>
      <c r="E207" s="245" t="s">
        <v>4452</v>
      </c>
      <c r="F207" s="0" t="s">
        <v>4207</v>
      </c>
      <c r="G207" s="0" t="s">
        <v>477</v>
      </c>
    </row>
    <row customHeight="1" ht="11.152499999999998">
      <c r="A208" s="245" t="s">
        <v>37</v>
      </c>
      <c r="B208" s="245" t="s">
        <v>1076</v>
      </c>
      <c r="C208" s="245" t="s">
        <v>1077</v>
      </c>
      <c r="D208" s="245" t="s">
        <v>4453</v>
      </c>
      <c r="E208" s="245" t="s">
        <v>4454</v>
      </c>
      <c r="F208" s="0" t="s">
        <v>4207</v>
      </c>
      <c r="G208" s="0" t="s">
        <v>477</v>
      </c>
    </row>
    <row customHeight="1" ht="11.152499999999998">
      <c r="A209" s="245" t="s">
        <v>37</v>
      </c>
      <c r="B209" s="245" t="s">
        <v>1076</v>
      </c>
      <c r="C209" s="245" t="s">
        <v>1077</v>
      </c>
      <c r="D209" s="245" t="s">
        <v>4455</v>
      </c>
      <c r="E209" s="245" t="s">
        <v>4456</v>
      </c>
      <c r="F209" s="0" t="s">
        <v>4207</v>
      </c>
      <c r="G209" s="0" t="s">
        <v>477</v>
      </c>
    </row>
    <row customHeight="1" ht="11.152499999999998">
      <c r="A210" s="245" t="s">
        <v>37</v>
      </c>
      <c r="B210" s="245" t="s">
        <v>1076</v>
      </c>
      <c r="C210" s="245" t="s">
        <v>1077</v>
      </c>
      <c r="D210" s="245" t="s">
        <v>4457</v>
      </c>
      <c r="E210" s="245" t="s">
        <v>4458</v>
      </c>
      <c r="F210" s="0" t="s">
        <v>4207</v>
      </c>
      <c r="G210" s="0" t="s">
        <v>477</v>
      </c>
    </row>
    <row customHeight="1" ht="11.152499999999998">
      <c r="A211" s="245" t="s">
        <v>37</v>
      </c>
      <c r="B211" s="245" t="s">
        <v>1076</v>
      </c>
      <c r="C211" s="245" t="s">
        <v>1077</v>
      </c>
      <c r="D211" s="245" t="s">
        <v>1180</v>
      </c>
      <c r="E211" s="245" t="s">
        <v>1181</v>
      </c>
      <c r="F211" s="0" t="s">
        <v>4207</v>
      </c>
      <c r="G211" s="0" t="s">
        <v>477</v>
      </c>
    </row>
    <row customHeight="1" ht="11.152499999999998">
      <c r="A212" s="245" t="s">
        <v>37</v>
      </c>
      <c r="B212" s="245" t="s">
        <v>1076</v>
      </c>
      <c r="C212" s="245" t="s">
        <v>1077</v>
      </c>
      <c r="D212" s="245" t="s">
        <v>1271</v>
      </c>
      <c r="E212" s="245" t="s">
        <v>1272</v>
      </c>
      <c r="F212" s="0" t="s">
        <v>4207</v>
      </c>
      <c r="G212" s="0" t="s">
        <v>477</v>
      </c>
    </row>
    <row customHeight="1" ht="11.152499999999998">
      <c r="A213" s="245" t="s">
        <v>37</v>
      </c>
      <c r="B213" s="245" t="s">
        <v>1076</v>
      </c>
      <c r="C213" s="245" t="s">
        <v>1077</v>
      </c>
      <c r="D213" s="245" t="s">
        <v>1078</v>
      </c>
      <c r="E213" s="245" t="s">
        <v>1079</v>
      </c>
      <c r="F213" s="0" t="s">
        <v>4207</v>
      </c>
      <c r="G213" s="0" t="s">
        <v>477</v>
      </c>
    </row>
    <row customHeight="1" ht="11.152499999999998">
      <c r="A214" s="245" t="s">
        <v>37</v>
      </c>
      <c r="B214" s="245" t="s">
        <v>1076</v>
      </c>
      <c r="C214" s="245" t="s">
        <v>1077</v>
      </c>
      <c r="D214" s="245" t="s">
        <v>4459</v>
      </c>
      <c r="E214" s="245" t="s">
        <v>4460</v>
      </c>
      <c r="F214" s="0" t="s">
        <v>4207</v>
      </c>
      <c r="G214" s="0" t="s">
        <v>477</v>
      </c>
    </row>
    <row customHeight="1" ht="11.152499999999998">
      <c r="A215" s="245" t="s">
        <v>37</v>
      </c>
      <c r="B215" s="245" t="s">
        <v>1076</v>
      </c>
      <c r="C215" s="245" t="s">
        <v>1077</v>
      </c>
      <c r="D215" s="245" t="s">
        <v>4461</v>
      </c>
      <c r="E215" s="245" t="s">
        <v>4462</v>
      </c>
      <c r="F215" s="0" t="s">
        <v>4207</v>
      </c>
      <c r="G215" s="0" t="s">
        <v>477</v>
      </c>
    </row>
    <row customHeight="1" ht="11.152499999999998">
      <c r="A216" s="245" t="s">
        <v>37</v>
      </c>
      <c r="B216" s="245" t="s">
        <v>1076</v>
      </c>
      <c r="C216" s="245" t="s">
        <v>1077</v>
      </c>
      <c r="D216" s="245" t="s">
        <v>4463</v>
      </c>
      <c r="E216" s="245" t="s">
        <v>4464</v>
      </c>
      <c r="F216" s="0" t="s">
        <v>4207</v>
      </c>
      <c r="G216" s="0" t="s">
        <v>477</v>
      </c>
    </row>
    <row customHeight="1" ht="11.152499999999998">
      <c r="A217" s="245" t="s">
        <v>37</v>
      </c>
      <c r="B217" s="245" t="s">
        <v>1076</v>
      </c>
      <c r="C217" s="245" t="s">
        <v>1077</v>
      </c>
      <c r="D217" s="245" t="s">
        <v>4465</v>
      </c>
      <c r="E217" s="245" t="s">
        <v>4466</v>
      </c>
      <c r="F217" s="0" t="s">
        <v>4207</v>
      </c>
      <c r="G217" s="0" t="s">
        <v>477</v>
      </c>
    </row>
    <row customHeight="1" ht="11.152499999999998">
      <c r="A218" s="245" t="s">
        <v>37</v>
      </c>
      <c r="B218" s="245" t="s">
        <v>1550</v>
      </c>
      <c r="C218" s="245" t="s">
        <v>1551</v>
      </c>
      <c r="D218" s="245" t="s">
        <v>1550</v>
      </c>
      <c r="E218" s="245" t="s">
        <v>1551</v>
      </c>
      <c r="F218" s="0" t="s">
        <v>4206</v>
      </c>
      <c r="G218" s="0" t="s">
        <v>477</v>
      </c>
    </row>
    <row customHeight="1" ht="11.152499999999998">
      <c r="A219" s="245" t="s">
        <v>37</v>
      </c>
      <c r="B219" s="245" t="s">
        <v>1550</v>
      </c>
      <c r="C219" s="245" t="s">
        <v>1551</v>
      </c>
      <c r="D219" s="245" t="s">
        <v>2976</v>
      </c>
      <c r="E219" s="245" t="s">
        <v>2977</v>
      </c>
      <c r="F219" s="0" t="s">
        <v>4207</v>
      </c>
      <c r="G219" s="0" t="s">
        <v>477</v>
      </c>
    </row>
    <row customHeight="1" ht="11.152499999999998">
      <c r="A220" s="245" t="s">
        <v>37</v>
      </c>
      <c r="B220" s="245" t="s">
        <v>1550</v>
      </c>
      <c r="C220" s="245" t="s">
        <v>1551</v>
      </c>
      <c r="D220" s="245" t="s">
        <v>4467</v>
      </c>
      <c r="E220" s="245" t="s">
        <v>4468</v>
      </c>
      <c r="F220" s="0" t="s">
        <v>4207</v>
      </c>
      <c r="G220" s="0" t="s">
        <v>477</v>
      </c>
    </row>
    <row customHeight="1" ht="11.152499999999998">
      <c r="A221" s="245" t="s">
        <v>37</v>
      </c>
      <c r="B221" s="245" t="s">
        <v>1550</v>
      </c>
      <c r="C221" s="245" t="s">
        <v>1551</v>
      </c>
      <c r="D221" s="245" t="s">
        <v>4469</v>
      </c>
      <c r="E221" s="245" t="s">
        <v>4470</v>
      </c>
      <c r="F221" s="0" t="s">
        <v>4207</v>
      </c>
      <c r="G221" s="0" t="s">
        <v>477</v>
      </c>
    </row>
    <row customHeight="1" ht="11.152499999999998">
      <c r="A222" s="245" t="s">
        <v>37</v>
      </c>
      <c r="B222" s="245" t="s">
        <v>1550</v>
      </c>
      <c r="C222" s="245" t="s">
        <v>1551</v>
      </c>
      <c r="D222" s="245" t="s">
        <v>4471</v>
      </c>
      <c r="E222" s="245" t="s">
        <v>4472</v>
      </c>
      <c r="F222" s="0" t="s">
        <v>4207</v>
      </c>
      <c r="G222" s="0" t="s">
        <v>477</v>
      </c>
    </row>
    <row customHeight="1" ht="11.152499999999998">
      <c r="A223" s="245" t="s">
        <v>37</v>
      </c>
      <c r="B223" s="245" t="s">
        <v>1550</v>
      </c>
      <c r="C223" s="245" t="s">
        <v>1551</v>
      </c>
      <c r="D223" s="245" t="s">
        <v>1652</v>
      </c>
      <c r="E223" s="245" t="s">
        <v>1653</v>
      </c>
      <c r="F223" s="0" t="s">
        <v>4207</v>
      </c>
      <c r="G223" s="0" t="s">
        <v>477</v>
      </c>
    </row>
    <row customHeight="1" ht="11.152499999999998">
      <c r="A224" s="245" t="s">
        <v>37</v>
      </c>
      <c r="B224" s="245" t="s">
        <v>1550</v>
      </c>
      <c r="C224" s="245" t="s">
        <v>1551</v>
      </c>
      <c r="D224" s="245" t="s">
        <v>1552</v>
      </c>
      <c r="E224" s="245" t="s">
        <v>1553</v>
      </c>
      <c r="F224" s="0" t="s">
        <v>4207</v>
      </c>
      <c r="G224" s="0" t="s">
        <v>477</v>
      </c>
    </row>
    <row customHeight="1" ht="11.152499999999998">
      <c r="A225" s="245" t="s">
        <v>37</v>
      </c>
      <c r="B225" s="245" t="s">
        <v>1550</v>
      </c>
      <c r="C225" s="245" t="s">
        <v>1551</v>
      </c>
      <c r="D225" s="245" t="s">
        <v>1665</v>
      </c>
      <c r="E225" s="245" t="s">
        <v>1666</v>
      </c>
      <c r="F225" s="0" t="s">
        <v>4207</v>
      </c>
      <c r="G225" s="0" t="s">
        <v>477</v>
      </c>
    </row>
    <row customHeight="1" ht="11.152499999999998">
      <c r="A226" s="245" t="s">
        <v>37</v>
      </c>
      <c r="B226" s="245" t="s">
        <v>999</v>
      </c>
      <c r="C226" s="245" t="s">
        <v>1000</v>
      </c>
      <c r="D226" s="245" t="s">
        <v>999</v>
      </c>
      <c r="E226" s="245" t="s">
        <v>1000</v>
      </c>
      <c r="F226" s="0" t="s">
        <v>4206</v>
      </c>
      <c r="G226" s="0" t="s">
        <v>477</v>
      </c>
    </row>
    <row customHeight="1" ht="11.152499999999998">
      <c r="A227" s="245" t="s">
        <v>37</v>
      </c>
      <c r="B227" s="245" t="s">
        <v>999</v>
      </c>
      <c r="C227" s="245" t="s">
        <v>1000</v>
      </c>
      <c r="D227" s="245" t="s">
        <v>2057</v>
      </c>
      <c r="E227" s="245" t="s">
        <v>2058</v>
      </c>
      <c r="F227" s="0" t="s">
        <v>4214</v>
      </c>
      <c r="G227" s="0" t="s">
        <v>477</v>
      </c>
    </row>
    <row customHeight="1" ht="11.152499999999998">
      <c r="A228" s="245" t="s">
        <v>37</v>
      </c>
      <c r="B228" s="245" t="s">
        <v>999</v>
      </c>
      <c r="C228" s="245" t="s">
        <v>1000</v>
      </c>
      <c r="D228" s="245" t="s">
        <v>4473</v>
      </c>
      <c r="E228" s="245" t="s">
        <v>4474</v>
      </c>
      <c r="F228" s="0" t="s">
        <v>4207</v>
      </c>
      <c r="G228" s="0" t="s">
        <v>477</v>
      </c>
    </row>
    <row customHeight="1" ht="11.152499999999998">
      <c r="A229" s="245" t="s">
        <v>37</v>
      </c>
      <c r="B229" s="245" t="s">
        <v>999</v>
      </c>
      <c r="C229" s="245" t="s">
        <v>1000</v>
      </c>
      <c r="D229" s="245" t="s">
        <v>4475</v>
      </c>
      <c r="E229" s="245" t="s">
        <v>4476</v>
      </c>
      <c r="F229" s="0" t="s">
        <v>4207</v>
      </c>
      <c r="G229" s="0" t="s">
        <v>477</v>
      </c>
    </row>
    <row customHeight="1" ht="11.152499999999998">
      <c r="A230" s="245" t="s">
        <v>37</v>
      </c>
      <c r="B230" s="245" t="s">
        <v>999</v>
      </c>
      <c r="C230" s="245" t="s">
        <v>1000</v>
      </c>
      <c r="D230" s="245" t="s">
        <v>4477</v>
      </c>
      <c r="E230" s="245" t="s">
        <v>4478</v>
      </c>
      <c r="F230" s="0" t="s">
        <v>4207</v>
      </c>
      <c r="G230" s="0" t="s">
        <v>477</v>
      </c>
    </row>
    <row customHeight="1" ht="11.152499999999998">
      <c r="A231" s="245" t="s">
        <v>37</v>
      </c>
      <c r="B231" s="245" t="s">
        <v>999</v>
      </c>
      <c r="C231" s="245" t="s">
        <v>1000</v>
      </c>
      <c r="D231" s="245" t="s">
        <v>4479</v>
      </c>
      <c r="E231" s="245" t="s">
        <v>4480</v>
      </c>
      <c r="F231" s="0" t="s">
        <v>4207</v>
      </c>
      <c r="G231" s="0" t="s">
        <v>477</v>
      </c>
    </row>
    <row customHeight="1" ht="11.152499999999998">
      <c r="A232" s="245" t="s">
        <v>37</v>
      </c>
      <c r="B232" s="245" t="s">
        <v>999</v>
      </c>
      <c r="C232" s="245" t="s">
        <v>1000</v>
      </c>
      <c r="D232" s="245" t="s">
        <v>4481</v>
      </c>
      <c r="E232" s="245" t="s">
        <v>4482</v>
      </c>
      <c r="F232" s="0" t="s">
        <v>4207</v>
      </c>
      <c r="G232" s="0" t="s">
        <v>477</v>
      </c>
    </row>
    <row customHeight="1" ht="11.152499999999998">
      <c r="A233" s="245" t="s">
        <v>37</v>
      </c>
      <c r="B233" s="245" t="s">
        <v>999</v>
      </c>
      <c r="C233" s="245" t="s">
        <v>1000</v>
      </c>
      <c r="D233" s="245" t="s">
        <v>4483</v>
      </c>
      <c r="E233" s="245" t="s">
        <v>4484</v>
      </c>
      <c r="F233" s="0" t="s">
        <v>4207</v>
      </c>
      <c r="G233" s="0" t="s">
        <v>477</v>
      </c>
    </row>
    <row customHeight="1" ht="11.152499999999998">
      <c r="A234" s="245" t="s">
        <v>37</v>
      </c>
      <c r="B234" s="245" t="s">
        <v>999</v>
      </c>
      <c r="C234" s="245" t="s">
        <v>1000</v>
      </c>
      <c r="D234" s="245" t="s">
        <v>4485</v>
      </c>
      <c r="E234" s="245" t="s">
        <v>4486</v>
      </c>
      <c r="F234" s="0" t="s">
        <v>4207</v>
      </c>
      <c r="G234" s="0" t="s">
        <v>477</v>
      </c>
    </row>
    <row customHeight="1" ht="11.152499999999998">
      <c r="A235" s="245" t="s">
        <v>37</v>
      </c>
      <c r="B235" s="245" t="s">
        <v>999</v>
      </c>
      <c r="C235" s="245" t="s">
        <v>1000</v>
      </c>
      <c r="D235" s="245" t="s">
        <v>4487</v>
      </c>
      <c r="E235" s="245" t="s">
        <v>4488</v>
      </c>
      <c r="F235" s="0" t="s">
        <v>4207</v>
      </c>
      <c r="G235" s="0" t="s">
        <v>477</v>
      </c>
    </row>
    <row customHeight="1" ht="11.152499999999998">
      <c r="A236" s="245" t="s">
        <v>37</v>
      </c>
      <c r="B236" s="245" t="s">
        <v>999</v>
      </c>
      <c r="C236" s="245" t="s">
        <v>1000</v>
      </c>
      <c r="D236" s="245" t="s">
        <v>4489</v>
      </c>
      <c r="E236" s="245" t="s">
        <v>4490</v>
      </c>
      <c r="F236" s="0" t="s">
        <v>4207</v>
      </c>
      <c r="G236" s="0" t="s">
        <v>477</v>
      </c>
    </row>
    <row customHeight="1" ht="11.152499999999998">
      <c r="A237" s="245" t="s">
        <v>37</v>
      </c>
      <c r="B237" s="245" t="s">
        <v>999</v>
      </c>
      <c r="C237" s="245" t="s">
        <v>1000</v>
      </c>
      <c r="D237" s="245" t="s">
        <v>4491</v>
      </c>
      <c r="E237" s="245" t="s">
        <v>4492</v>
      </c>
      <c r="F237" s="0" t="s">
        <v>4207</v>
      </c>
      <c r="G237" s="0" t="s">
        <v>477</v>
      </c>
    </row>
    <row customHeight="1" ht="11.152499999999998">
      <c r="A238" s="245" t="s">
        <v>37</v>
      </c>
      <c r="B238" s="245" t="s">
        <v>999</v>
      </c>
      <c r="C238" s="245" t="s">
        <v>1000</v>
      </c>
      <c r="D238" s="245" t="s">
        <v>732</v>
      </c>
      <c r="E238" s="245" t="s">
        <v>4493</v>
      </c>
      <c r="F238" s="0" t="s">
        <v>4207</v>
      </c>
      <c r="G238" s="0" t="s">
        <v>477</v>
      </c>
    </row>
    <row customHeight="1" ht="11.152499999999998">
      <c r="A239" s="245" t="s">
        <v>37</v>
      </c>
      <c r="B239" s="245" t="s">
        <v>999</v>
      </c>
      <c r="C239" s="245" t="s">
        <v>1000</v>
      </c>
      <c r="D239" s="245" t="s">
        <v>4494</v>
      </c>
      <c r="E239" s="245" t="s">
        <v>4495</v>
      </c>
      <c r="F239" s="0" t="s">
        <v>4207</v>
      </c>
      <c r="G239" s="0" t="s">
        <v>477</v>
      </c>
    </row>
    <row customHeight="1" ht="11.152499999999998">
      <c r="A240" s="245" t="s">
        <v>37</v>
      </c>
      <c r="B240" s="245" t="s">
        <v>999</v>
      </c>
      <c r="C240" s="245" t="s">
        <v>1000</v>
      </c>
      <c r="D240" s="245" t="s">
        <v>1001</v>
      </c>
      <c r="E240" s="245" t="s">
        <v>1002</v>
      </c>
      <c r="F240" s="0" t="s">
        <v>4207</v>
      </c>
      <c r="G240" s="0" t="s">
        <v>477</v>
      </c>
    </row>
    <row customHeight="1" ht="11.152499999999998">
      <c r="A241" s="245" t="s">
        <v>37</v>
      </c>
      <c r="B241" s="245" t="s">
        <v>999</v>
      </c>
      <c r="C241" s="245" t="s">
        <v>1000</v>
      </c>
      <c r="D241" s="245" t="s">
        <v>4118</v>
      </c>
      <c r="E241" s="245" t="s">
        <v>4119</v>
      </c>
      <c r="F241" s="0" t="s">
        <v>4207</v>
      </c>
      <c r="G241" s="0" t="s">
        <v>477</v>
      </c>
    </row>
    <row customHeight="1" ht="11.152499999999998">
      <c r="A242" s="245" t="s">
        <v>37</v>
      </c>
      <c r="B242" s="245" t="s">
        <v>999</v>
      </c>
      <c r="C242" s="245" t="s">
        <v>1000</v>
      </c>
      <c r="D242" s="245" t="s">
        <v>3076</v>
      </c>
      <c r="E242" s="245" t="s">
        <v>3077</v>
      </c>
      <c r="F242" s="0" t="s">
        <v>4207</v>
      </c>
      <c r="G242" s="0" t="s">
        <v>477</v>
      </c>
    </row>
    <row customHeight="1" ht="11.152499999999998">
      <c r="A243" s="245" t="s">
        <v>37</v>
      </c>
      <c r="B243" s="245" t="s">
        <v>999</v>
      </c>
      <c r="C243" s="245" t="s">
        <v>1000</v>
      </c>
      <c r="D243" s="245" t="s">
        <v>4341</v>
      </c>
      <c r="E243" s="245" t="s">
        <v>4496</v>
      </c>
      <c r="F243" s="0" t="s">
        <v>4207</v>
      </c>
      <c r="G243" s="0" t="s">
        <v>477</v>
      </c>
    </row>
    <row customHeight="1" ht="11.152499999999998">
      <c r="A244" s="245" t="s">
        <v>37</v>
      </c>
      <c r="B244" s="245" t="s">
        <v>519</v>
      </c>
      <c r="C244" s="245" t="s">
        <v>520</v>
      </c>
      <c r="D244" s="245" t="s">
        <v>519</v>
      </c>
      <c r="E244" s="245" t="s">
        <v>520</v>
      </c>
      <c r="F244" s="0" t="s">
        <v>4206</v>
      </c>
      <c r="G244" s="0" t="s">
        <v>477</v>
      </c>
    </row>
    <row customHeight="1" ht="11.152499999999998">
      <c r="A245" s="245" t="s">
        <v>37</v>
      </c>
      <c r="B245" s="245" t="s">
        <v>519</v>
      </c>
      <c r="C245" s="245" t="s">
        <v>520</v>
      </c>
      <c r="D245" s="245" t="s">
        <v>3725</v>
      </c>
      <c r="E245" s="245" t="s">
        <v>3726</v>
      </c>
      <c r="F245" s="0" t="s">
        <v>4207</v>
      </c>
      <c r="G245" s="0" t="s">
        <v>477</v>
      </c>
    </row>
    <row customHeight="1" ht="11.152499999999998">
      <c r="A246" s="245" t="s">
        <v>37</v>
      </c>
      <c r="B246" s="245" t="s">
        <v>519</v>
      </c>
      <c r="C246" s="245" t="s">
        <v>520</v>
      </c>
      <c r="D246" s="245" t="s">
        <v>3703</v>
      </c>
      <c r="E246" s="245" t="s">
        <v>3704</v>
      </c>
      <c r="F246" s="0" t="s">
        <v>4207</v>
      </c>
      <c r="G246" s="0" t="s">
        <v>477</v>
      </c>
    </row>
    <row customHeight="1" ht="11.152499999999998">
      <c r="A247" s="245" t="s">
        <v>37</v>
      </c>
      <c r="B247" s="245" t="s">
        <v>519</v>
      </c>
      <c r="C247" s="245" t="s">
        <v>520</v>
      </c>
      <c r="D247" s="245" t="s">
        <v>4497</v>
      </c>
      <c r="E247" s="245" t="s">
        <v>4498</v>
      </c>
      <c r="F247" s="0" t="s">
        <v>4207</v>
      </c>
      <c r="G247" s="0" t="s">
        <v>477</v>
      </c>
    </row>
    <row customHeight="1" ht="11.152499999999998">
      <c r="A248" s="245" t="s">
        <v>37</v>
      </c>
      <c r="B248" s="245" t="s">
        <v>519</v>
      </c>
      <c r="C248" s="245" t="s">
        <v>520</v>
      </c>
      <c r="D248" s="245" t="s">
        <v>1590</v>
      </c>
      <c r="E248" s="245" t="s">
        <v>3210</v>
      </c>
      <c r="F248" s="0" t="s">
        <v>4207</v>
      </c>
      <c r="G248" s="0" t="s">
        <v>477</v>
      </c>
    </row>
    <row customHeight="1" ht="11.152499999999998">
      <c r="A249" s="245" t="s">
        <v>37</v>
      </c>
      <c r="B249" s="245" t="s">
        <v>519</v>
      </c>
      <c r="C249" s="245" t="s">
        <v>520</v>
      </c>
      <c r="D249" s="245" t="s">
        <v>4499</v>
      </c>
      <c r="E249" s="245" t="s">
        <v>4500</v>
      </c>
      <c r="F249" s="0" t="s">
        <v>4207</v>
      </c>
      <c r="G249" s="0" t="s">
        <v>477</v>
      </c>
    </row>
    <row customHeight="1" ht="11.152499999999998">
      <c r="A250" s="245" t="s">
        <v>37</v>
      </c>
      <c r="B250" s="245" t="s">
        <v>519</v>
      </c>
      <c r="C250" s="245" t="s">
        <v>520</v>
      </c>
      <c r="D250" s="245" t="s">
        <v>3337</v>
      </c>
      <c r="E250" s="245" t="s">
        <v>3338</v>
      </c>
      <c r="F250" s="0" t="s">
        <v>4207</v>
      </c>
      <c r="G250" s="0" t="s">
        <v>477</v>
      </c>
    </row>
    <row customHeight="1" ht="11.152499999999998">
      <c r="A251" s="245" t="s">
        <v>37</v>
      </c>
      <c r="B251" s="245" t="s">
        <v>519</v>
      </c>
      <c r="C251" s="245" t="s">
        <v>520</v>
      </c>
      <c r="D251" s="245" t="s">
        <v>4501</v>
      </c>
      <c r="E251" s="245" t="s">
        <v>4502</v>
      </c>
      <c r="F251" s="0" t="s">
        <v>4207</v>
      </c>
      <c r="G251" s="0" t="s">
        <v>477</v>
      </c>
    </row>
    <row customHeight="1" ht="11.152499999999998">
      <c r="A252" s="245" t="s">
        <v>37</v>
      </c>
      <c r="B252" s="245" t="s">
        <v>519</v>
      </c>
      <c r="C252" s="245" t="s">
        <v>520</v>
      </c>
      <c r="D252" s="245" t="s">
        <v>4012</v>
      </c>
      <c r="E252" s="245" t="s">
        <v>4013</v>
      </c>
      <c r="F252" s="0" t="s">
        <v>4207</v>
      </c>
      <c r="G252" s="0" t="s">
        <v>477</v>
      </c>
    </row>
    <row customHeight="1" ht="11.152499999999998">
      <c r="A253" s="245" t="s">
        <v>37</v>
      </c>
      <c r="B253" s="245" t="s">
        <v>519</v>
      </c>
      <c r="C253" s="245" t="s">
        <v>520</v>
      </c>
      <c r="D253" s="245" t="s">
        <v>4503</v>
      </c>
      <c r="E253" s="245" t="s">
        <v>4504</v>
      </c>
      <c r="F253" s="0" t="s">
        <v>4207</v>
      </c>
      <c r="G253" s="0" t="s">
        <v>477</v>
      </c>
    </row>
    <row customHeight="1" ht="11.152499999999998">
      <c r="A254" s="245" t="s">
        <v>37</v>
      </c>
      <c r="B254" s="245" t="s">
        <v>519</v>
      </c>
      <c r="C254" s="245" t="s">
        <v>520</v>
      </c>
      <c r="D254" s="245" t="s">
        <v>1816</v>
      </c>
      <c r="E254" s="245" t="s">
        <v>1817</v>
      </c>
      <c r="F254" s="0" t="s">
        <v>4207</v>
      </c>
      <c r="G254" s="0" t="s">
        <v>477</v>
      </c>
    </row>
    <row customHeight="1" ht="11.152499999999998">
      <c r="A255" s="245" t="s">
        <v>37</v>
      </c>
      <c r="B255" s="245" t="s">
        <v>519</v>
      </c>
      <c r="C255" s="245" t="s">
        <v>520</v>
      </c>
      <c r="D255" s="245" t="s">
        <v>4505</v>
      </c>
      <c r="E255" s="245" t="s">
        <v>4506</v>
      </c>
      <c r="F255" s="0" t="s">
        <v>4207</v>
      </c>
      <c r="G255" s="0" t="s">
        <v>477</v>
      </c>
    </row>
    <row customHeight="1" ht="11.152499999999998">
      <c r="A256" s="245" t="s">
        <v>37</v>
      </c>
      <c r="B256" s="245" t="s">
        <v>519</v>
      </c>
      <c r="C256" s="245" t="s">
        <v>520</v>
      </c>
      <c r="D256" s="245" t="s">
        <v>4507</v>
      </c>
      <c r="E256" s="245" t="s">
        <v>4508</v>
      </c>
      <c r="F256" s="0" t="s">
        <v>4207</v>
      </c>
      <c r="G256" s="0" t="s">
        <v>477</v>
      </c>
    </row>
    <row customHeight="1" ht="11.152499999999998">
      <c r="A257" s="245" t="s">
        <v>37</v>
      </c>
      <c r="B257" s="245" t="s">
        <v>519</v>
      </c>
      <c r="C257" s="245" t="s">
        <v>520</v>
      </c>
      <c r="D257" s="245" t="s">
        <v>4509</v>
      </c>
      <c r="E257" s="245" t="s">
        <v>4510</v>
      </c>
      <c r="F257" s="0" t="s">
        <v>4207</v>
      </c>
      <c r="G257" s="0" t="s">
        <v>477</v>
      </c>
    </row>
    <row customHeight="1" ht="11.152499999999998">
      <c r="A258" s="245" t="s">
        <v>37</v>
      </c>
      <c r="B258" s="245" t="s">
        <v>519</v>
      </c>
      <c r="C258" s="245" t="s">
        <v>520</v>
      </c>
      <c r="D258" s="245" t="s">
        <v>4511</v>
      </c>
      <c r="E258" s="245" t="s">
        <v>4512</v>
      </c>
      <c r="F258" s="0" t="s">
        <v>4207</v>
      </c>
      <c r="G258" s="0" t="s">
        <v>477</v>
      </c>
    </row>
    <row customHeight="1" ht="11.152499999999998">
      <c r="A259" s="245" t="s">
        <v>37</v>
      </c>
      <c r="B259" s="245" t="s">
        <v>519</v>
      </c>
      <c r="C259" s="245" t="s">
        <v>520</v>
      </c>
      <c r="D259" s="245" t="s">
        <v>521</v>
      </c>
      <c r="E259" s="245" t="s">
        <v>522</v>
      </c>
      <c r="F259" s="0" t="s">
        <v>4207</v>
      </c>
      <c r="G259" s="0" t="s">
        <v>477</v>
      </c>
    </row>
    <row customHeight="1" ht="11.152499999999998">
      <c r="A260" s="245" t="s">
        <v>37</v>
      </c>
      <c r="B260" s="245" t="s">
        <v>519</v>
      </c>
      <c r="C260" s="245" t="s">
        <v>520</v>
      </c>
      <c r="D260" s="245" t="s">
        <v>1557</v>
      </c>
      <c r="E260" s="245" t="s">
        <v>1558</v>
      </c>
      <c r="F260" s="0" t="s">
        <v>4207</v>
      </c>
      <c r="G260" s="0" t="s">
        <v>477</v>
      </c>
    </row>
    <row customHeight="1" ht="11.152499999999998">
      <c r="A261" s="245" t="s">
        <v>37</v>
      </c>
      <c r="B261" s="245" t="s">
        <v>519</v>
      </c>
      <c r="C261" s="245" t="s">
        <v>520</v>
      </c>
      <c r="D261" s="245" t="s">
        <v>4513</v>
      </c>
      <c r="E261" s="245" t="s">
        <v>4514</v>
      </c>
      <c r="F261" s="0" t="s">
        <v>4207</v>
      </c>
      <c r="G261" s="0" t="s">
        <v>477</v>
      </c>
    </row>
    <row customHeight="1" ht="11.152499999999998">
      <c r="A262" s="245" t="s">
        <v>37</v>
      </c>
      <c r="B262" s="245" t="s">
        <v>519</v>
      </c>
      <c r="C262" s="245" t="s">
        <v>520</v>
      </c>
      <c r="D262" s="245" t="s">
        <v>4515</v>
      </c>
      <c r="E262" s="245" t="s">
        <v>4516</v>
      </c>
      <c r="F262" s="0" t="s">
        <v>4207</v>
      </c>
      <c r="G262" s="0" t="s">
        <v>477</v>
      </c>
    </row>
    <row customHeight="1" ht="11.152499999999998">
      <c r="A263" s="245" t="s">
        <v>37</v>
      </c>
      <c r="B263" s="245" t="s">
        <v>519</v>
      </c>
      <c r="C263" s="245" t="s">
        <v>520</v>
      </c>
      <c r="D263" s="245" t="s">
        <v>4517</v>
      </c>
      <c r="E263" s="245" t="s">
        <v>4518</v>
      </c>
      <c r="F263" s="0" t="s">
        <v>4207</v>
      </c>
      <c r="G263" s="0" t="s">
        <v>477</v>
      </c>
    </row>
    <row customHeight="1" ht="11.152499999999998">
      <c r="A264" s="245" t="s">
        <v>37</v>
      </c>
      <c r="B264" s="245" t="s">
        <v>519</v>
      </c>
      <c r="C264" s="245" t="s">
        <v>520</v>
      </c>
      <c r="D264" s="245" t="s">
        <v>4519</v>
      </c>
      <c r="E264" s="245" t="s">
        <v>4520</v>
      </c>
      <c r="F264" s="0" t="s">
        <v>4207</v>
      </c>
      <c r="G264" s="0" t="s">
        <v>477</v>
      </c>
    </row>
    <row customHeight="1" ht="11.152499999999998">
      <c r="A265" s="245" t="s">
        <v>37</v>
      </c>
      <c r="B265" s="245" t="s">
        <v>519</v>
      </c>
      <c r="C265" s="245" t="s">
        <v>520</v>
      </c>
      <c r="D265" s="245" t="s">
        <v>1149</v>
      </c>
      <c r="E265" s="245" t="s">
        <v>1150</v>
      </c>
      <c r="F265" s="0" t="s">
        <v>4207</v>
      </c>
      <c r="G265" s="0" t="s">
        <v>477</v>
      </c>
    </row>
    <row customHeight="1" ht="11.152499999999998">
      <c r="A266" s="245" t="s">
        <v>37</v>
      </c>
      <c r="B266" s="245" t="s">
        <v>519</v>
      </c>
      <c r="C266" s="245" t="s">
        <v>520</v>
      </c>
      <c r="D266" s="245" t="s">
        <v>895</v>
      </c>
      <c r="E266" s="245" t="s">
        <v>896</v>
      </c>
      <c r="F266" s="0" t="s">
        <v>4207</v>
      </c>
      <c r="G266" s="0" t="s">
        <v>477</v>
      </c>
    </row>
    <row customHeight="1" ht="11.152499999999998">
      <c r="A267" s="245" t="s">
        <v>37</v>
      </c>
      <c r="B267" s="245" t="s">
        <v>519</v>
      </c>
      <c r="C267" s="245" t="s">
        <v>520</v>
      </c>
      <c r="D267" s="245" t="s">
        <v>1522</v>
      </c>
      <c r="E267" s="245" t="s">
        <v>1523</v>
      </c>
      <c r="F267" s="0" t="s">
        <v>4207</v>
      </c>
      <c r="G267" s="0" t="s">
        <v>477</v>
      </c>
    </row>
    <row customHeight="1" ht="11.152499999999998">
      <c r="A268" s="245" t="s">
        <v>37</v>
      </c>
      <c r="B268" s="245" t="s">
        <v>519</v>
      </c>
      <c r="C268" s="245" t="s">
        <v>520</v>
      </c>
      <c r="D268" s="245" t="s">
        <v>1726</v>
      </c>
      <c r="E268" s="245" t="s">
        <v>1727</v>
      </c>
      <c r="F268" s="0" t="s">
        <v>4207</v>
      </c>
      <c r="G268" s="0" t="s">
        <v>477</v>
      </c>
    </row>
    <row customHeight="1" ht="11.152499999999998">
      <c r="A269" s="245" t="s">
        <v>37</v>
      </c>
      <c r="B269" s="245" t="s">
        <v>1101</v>
      </c>
      <c r="C269" s="245" t="s">
        <v>1102</v>
      </c>
      <c r="D269" s="245" t="s">
        <v>1101</v>
      </c>
      <c r="E269" s="245" t="s">
        <v>1102</v>
      </c>
      <c r="F269" s="0" t="s">
        <v>4206</v>
      </c>
      <c r="G269" s="0" t="s">
        <v>477</v>
      </c>
    </row>
    <row customHeight="1" ht="11.152499999999998">
      <c r="A270" s="245" t="s">
        <v>37</v>
      </c>
      <c r="B270" s="245" t="s">
        <v>1101</v>
      </c>
      <c r="C270" s="245" t="s">
        <v>1102</v>
      </c>
      <c r="D270" s="245" t="s">
        <v>1309</v>
      </c>
      <c r="E270" s="245" t="s">
        <v>1310</v>
      </c>
      <c r="F270" s="0" t="s">
        <v>4214</v>
      </c>
      <c r="G270" s="0" t="s">
        <v>477</v>
      </c>
    </row>
    <row customHeight="1" ht="11.152499999999998">
      <c r="A271" s="245" t="s">
        <v>37</v>
      </c>
      <c r="B271" s="245" t="s">
        <v>1101</v>
      </c>
      <c r="C271" s="245" t="s">
        <v>1102</v>
      </c>
      <c r="D271" s="245" t="s">
        <v>2329</v>
      </c>
      <c r="E271" s="245" t="s">
        <v>2330</v>
      </c>
      <c r="F271" s="0" t="s">
        <v>4214</v>
      </c>
      <c r="G271" s="0" t="s">
        <v>477</v>
      </c>
    </row>
    <row customHeight="1" ht="11.152499999999998">
      <c r="A272" s="245" t="s">
        <v>37</v>
      </c>
      <c r="B272" s="245" t="s">
        <v>1101</v>
      </c>
      <c r="C272" s="245" t="s">
        <v>1102</v>
      </c>
      <c r="D272" s="245" t="s">
        <v>1412</v>
      </c>
      <c r="E272" s="245" t="s">
        <v>1413</v>
      </c>
      <c r="F272" s="0" t="s">
        <v>4207</v>
      </c>
      <c r="G272" s="0" t="s">
        <v>477</v>
      </c>
    </row>
    <row customHeight="1" ht="11.152499999999998">
      <c r="A273" s="245" t="s">
        <v>37</v>
      </c>
      <c r="B273" s="245" t="s">
        <v>1101</v>
      </c>
      <c r="C273" s="245" t="s">
        <v>1102</v>
      </c>
      <c r="D273" s="245" t="s">
        <v>1466</v>
      </c>
      <c r="E273" s="245" t="s">
        <v>1467</v>
      </c>
      <c r="F273" s="0" t="s">
        <v>4207</v>
      </c>
      <c r="G273" s="0" t="s">
        <v>477</v>
      </c>
    </row>
    <row customHeight="1" ht="11.152499999999998">
      <c r="A274" s="245" t="s">
        <v>37</v>
      </c>
      <c r="B274" s="245" t="s">
        <v>1101</v>
      </c>
      <c r="C274" s="245" t="s">
        <v>1102</v>
      </c>
      <c r="D274" s="245" t="s">
        <v>1431</v>
      </c>
      <c r="E274" s="245" t="s">
        <v>1432</v>
      </c>
      <c r="F274" s="0" t="s">
        <v>4207</v>
      </c>
      <c r="G274" s="0" t="s">
        <v>477</v>
      </c>
    </row>
    <row customHeight="1" ht="11.152499999999998">
      <c r="A275" s="245" t="s">
        <v>37</v>
      </c>
      <c r="B275" s="245" t="s">
        <v>1101</v>
      </c>
      <c r="C275" s="245" t="s">
        <v>1102</v>
      </c>
      <c r="D275" s="245" t="s">
        <v>1103</v>
      </c>
      <c r="E275" s="245" t="s">
        <v>1104</v>
      </c>
      <c r="F275" s="0" t="s">
        <v>4207</v>
      </c>
      <c r="G275" s="0" t="s">
        <v>477</v>
      </c>
    </row>
    <row customHeight="1" ht="11.152499999999998">
      <c r="A276" s="245" t="s">
        <v>37</v>
      </c>
      <c r="B276" s="245" t="s">
        <v>1101</v>
      </c>
      <c r="C276" s="245" t="s">
        <v>1102</v>
      </c>
      <c r="D276" s="245" t="s">
        <v>1436</v>
      </c>
      <c r="E276" s="245" t="s">
        <v>1437</v>
      </c>
      <c r="F276" s="0" t="s">
        <v>4207</v>
      </c>
      <c r="G276" s="0" t="s">
        <v>477</v>
      </c>
    </row>
    <row customHeight="1" ht="11.152499999999998">
      <c r="A277" s="245" t="s">
        <v>37</v>
      </c>
      <c r="B277" s="245" t="s">
        <v>1101</v>
      </c>
      <c r="C277" s="245" t="s">
        <v>1102</v>
      </c>
      <c r="D277" s="245" t="s">
        <v>4521</v>
      </c>
      <c r="E277" s="245" t="s">
        <v>4522</v>
      </c>
      <c r="F277" s="0" t="s">
        <v>4207</v>
      </c>
      <c r="G277" s="0" t="s">
        <v>477</v>
      </c>
    </row>
    <row customHeight="1" ht="11.152499999999998">
      <c r="A278" s="245" t="s">
        <v>37</v>
      </c>
      <c r="B278" s="245" t="s">
        <v>1101</v>
      </c>
      <c r="C278" s="245" t="s">
        <v>1102</v>
      </c>
      <c r="D278" s="245" t="s">
        <v>4523</v>
      </c>
      <c r="E278" s="245" t="s">
        <v>4524</v>
      </c>
      <c r="F278" s="0" t="s">
        <v>4207</v>
      </c>
      <c r="G278" s="0" t="s">
        <v>477</v>
      </c>
    </row>
    <row customHeight="1" ht="11.152499999999998">
      <c r="A279" s="245" t="s">
        <v>37</v>
      </c>
      <c r="B279" s="245" t="s">
        <v>1101</v>
      </c>
      <c r="C279" s="245" t="s">
        <v>1102</v>
      </c>
      <c r="D279" s="245" t="s">
        <v>4525</v>
      </c>
      <c r="E279" s="245" t="s">
        <v>4526</v>
      </c>
      <c r="F279" s="0" t="s">
        <v>4207</v>
      </c>
      <c r="G279" s="0" t="s">
        <v>477</v>
      </c>
    </row>
    <row customHeight="1" ht="11.152499999999998">
      <c r="A280" s="245" t="s">
        <v>37</v>
      </c>
      <c r="B280" s="245" t="s">
        <v>1101</v>
      </c>
      <c r="C280" s="245" t="s">
        <v>1102</v>
      </c>
      <c r="D280" s="245" t="s">
        <v>1124</v>
      </c>
      <c r="E280" s="245" t="s">
        <v>1125</v>
      </c>
      <c r="F280" s="0" t="s">
        <v>4207</v>
      </c>
      <c r="G280" s="0" t="s">
        <v>477</v>
      </c>
    </row>
    <row customHeight="1" ht="11.152499999999998">
      <c r="A281" s="245" t="s">
        <v>37</v>
      </c>
      <c r="B281" s="245" t="s">
        <v>1101</v>
      </c>
      <c r="C281" s="245" t="s">
        <v>1102</v>
      </c>
      <c r="D281" s="245" t="s">
        <v>4527</v>
      </c>
      <c r="E281" s="245" t="s">
        <v>4528</v>
      </c>
      <c r="F281" s="0" t="s">
        <v>4207</v>
      </c>
      <c r="G281" s="0" t="s">
        <v>477</v>
      </c>
    </row>
    <row customHeight="1" ht="11.152499999999998">
      <c r="A282" s="245" t="s">
        <v>37</v>
      </c>
      <c r="B282" s="245" t="s">
        <v>1101</v>
      </c>
      <c r="C282" s="245" t="s">
        <v>1102</v>
      </c>
      <c r="D282" s="245" t="s">
        <v>4529</v>
      </c>
      <c r="E282" s="245" t="s">
        <v>4530</v>
      </c>
      <c r="F282" s="0" t="s">
        <v>4207</v>
      </c>
      <c r="G282" s="0" t="s">
        <v>477</v>
      </c>
    </row>
    <row customHeight="1" ht="11.152499999999998">
      <c r="A283" s="245" t="s">
        <v>37</v>
      </c>
      <c r="B283" s="245" t="s">
        <v>1101</v>
      </c>
      <c r="C283" s="245" t="s">
        <v>1102</v>
      </c>
      <c r="D283" s="245" t="s">
        <v>4531</v>
      </c>
      <c r="E283" s="245" t="s">
        <v>4532</v>
      </c>
      <c r="F283" s="0" t="s">
        <v>4207</v>
      </c>
      <c r="G283" s="0" t="s">
        <v>477</v>
      </c>
    </row>
    <row customHeight="1" ht="11.152499999999998">
      <c r="A284" s="245" t="s">
        <v>37</v>
      </c>
      <c r="B284" s="245" t="s">
        <v>1101</v>
      </c>
      <c r="C284" s="245" t="s">
        <v>1102</v>
      </c>
      <c r="D284" s="245" t="s">
        <v>1441</v>
      </c>
      <c r="E284" s="245" t="s">
        <v>1442</v>
      </c>
      <c r="F284" s="0" t="s">
        <v>4207</v>
      </c>
      <c r="G284" s="0" t="s">
        <v>477</v>
      </c>
    </row>
    <row customHeight="1" ht="11.152499999999998">
      <c r="A285" s="245" t="s">
        <v>37</v>
      </c>
      <c r="B285" s="245" t="s">
        <v>730</v>
      </c>
      <c r="C285" s="245" t="s">
        <v>731</v>
      </c>
      <c r="D285" s="245" t="s">
        <v>730</v>
      </c>
      <c r="E285" s="245" t="s">
        <v>731</v>
      </c>
      <c r="F285" s="0" t="s">
        <v>4206</v>
      </c>
      <c r="G285" s="0" t="s">
        <v>477</v>
      </c>
    </row>
    <row customHeight="1" ht="11.152499999999998">
      <c r="A286" s="245" t="s">
        <v>37</v>
      </c>
      <c r="B286" s="245" t="s">
        <v>730</v>
      </c>
      <c r="C286" s="245" t="s">
        <v>731</v>
      </c>
      <c r="D286" s="245" t="s">
        <v>1527</v>
      </c>
      <c r="E286" s="245" t="s">
        <v>1528</v>
      </c>
      <c r="F286" s="0" t="s">
        <v>4207</v>
      </c>
      <c r="G286" s="0" t="s">
        <v>477</v>
      </c>
    </row>
    <row customHeight="1" ht="11.152499999999998">
      <c r="A287" s="245" t="s">
        <v>37</v>
      </c>
      <c r="B287" s="245" t="s">
        <v>730</v>
      </c>
      <c r="C287" s="245" t="s">
        <v>731</v>
      </c>
      <c r="D287" s="245" t="s">
        <v>2271</v>
      </c>
      <c r="E287" s="245" t="s">
        <v>2272</v>
      </c>
      <c r="F287" s="0" t="s">
        <v>4207</v>
      </c>
      <c r="G287" s="0" t="s">
        <v>477</v>
      </c>
    </row>
    <row customHeight="1" ht="11.152499999999998">
      <c r="A288" s="245" t="s">
        <v>37</v>
      </c>
      <c r="B288" s="245" t="s">
        <v>730</v>
      </c>
      <c r="C288" s="245" t="s">
        <v>731</v>
      </c>
      <c r="D288" s="245" t="s">
        <v>732</v>
      </c>
      <c r="E288" s="245" t="s">
        <v>733</v>
      </c>
      <c r="F288" s="0" t="s">
        <v>4207</v>
      </c>
      <c r="G288" s="0" t="s">
        <v>477</v>
      </c>
    </row>
    <row customHeight="1" ht="11.152499999999998">
      <c r="A289" s="245" t="s">
        <v>37</v>
      </c>
      <c r="B289" s="245" t="s">
        <v>730</v>
      </c>
      <c r="C289" s="245" t="s">
        <v>731</v>
      </c>
      <c r="D289" s="245" t="s">
        <v>1631</v>
      </c>
      <c r="E289" s="245" t="s">
        <v>1632</v>
      </c>
      <c r="F289" s="0" t="s">
        <v>4207</v>
      </c>
      <c r="G289" s="0" t="s">
        <v>477</v>
      </c>
    </row>
    <row customHeight="1" ht="11.152499999999998">
      <c r="A290" s="245" t="s">
        <v>37</v>
      </c>
      <c r="B290" s="245" t="s">
        <v>730</v>
      </c>
      <c r="C290" s="245" t="s">
        <v>731</v>
      </c>
      <c r="D290" s="245" t="s">
        <v>1684</v>
      </c>
      <c r="E290" s="245" t="s">
        <v>1685</v>
      </c>
      <c r="F290" s="0" t="s">
        <v>4207</v>
      </c>
      <c r="G290" s="0" t="s">
        <v>477</v>
      </c>
    </row>
    <row customHeight="1" ht="11.152499999999998">
      <c r="A291" s="245" t="s">
        <v>37</v>
      </c>
      <c r="B291" s="245" t="s">
        <v>730</v>
      </c>
      <c r="C291" s="245" t="s">
        <v>731</v>
      </c>
      <c r="D291" s="245" t="s">
        <v>1647</v>
      </c>
      <c r="E291" s="245" t="s">
        <v>1648</v>
      </c>
      <c r="F291" s="0" t="s">
        <v>4207</v>
      </c>
      <c r="G291" s="0" t="s">
        <v>477</v>
      </c>
    </row>
    <row customHeight="1" ht="11.152499999999998">
      <c r="A292" s="245" t="s">
        <v>37</v>
      </c>
      <c r="B292" s="245" t="s">
        <v>730</v>
      </c>
      <c r="C292" s="245" t="s">
        <v>731</v>
      </c>
      <c r="D292" s="245" t="s">
        <v>1670</v>
      </c>
      <c r="E292" s="245" t="s">
        <v>1671</v>
      </c>
      <c r="F292" s="0" t="s">
        <v>4207</v>
      </c>
      <c r="G292" s="0" t="s">
        <v>477</v>
      </c>
    </row>
    <row customHeight="1" ht="11.152499999999998">
      <c r="A293" s="245" t="s">
        <v>37</v>
      </c>
      <c r="B293" s="245" t="s">
        <v>730</v>
      </c>
      <c r="C293" s="245" t="s">
        <v>731</v>
      </c>
      <c r="D293" s="245" t="s">
        <v>2924</v>
      </c>
      <c r="E293" s="245" t="s">
        <v>2925</v>
      </c>
      <c r="F293" s="0" t="s">
        <v>4207</v>
      </c>
      <c r="G293" s="0" t="s">
        <v>477</v>
      </c>
    </row>
    <row customHeight="1" ht="11.152499999999998">
      <c r="A294" s="245" t="s">
        <v>37</v>
      </c>
      <c r="B294" s="245" t="s">
        <v>730</v>
      </c>
      <c r="C294" s="245" t="s">
        <v>731</v>
      </c>
      <c r="D294" s="245" t="s">
        <v>1691</v>
      </c>
      <c r="E294" s="245" t="s">
        <v>1692</v>
      </c>
      <c r="F294" s="0" t="s">
        <v>4207</v>
      </c>
      <c r="G294" s="0" t="s">
        <v>477</v>
      </c>
    </row>
    <row customHeight="1" ht="11.152499999999998">
      <c r="A295" s="245" t="s">
        <v>37</v>
      </c>
      <c r="B295" s="245" t="s">
        <v>730</v>
      </c>
      <c r="C295" s="245" t="s">
        <v>731</v>
      </c>
      <c r="D295" s="245" t="s">
        <v>2940</v>
      </c>
      <c r="E295" s="245" t="s">
        <v>2941</v>
      </c>
      <c r="F295" s="0" t="s">
        <v>4207</v>
      </c>
      <c r="G295" s="0" t="s">
        <v>477</v>
      </c>
    </row>
    <row customHeight="1" ht="11.152499999999998">
      <c r="A296" s="245" t="s">
        <v>37</v>
      </c>
      <c r="B296" s="245" t="s">
        <v>730</v>
      </c>
      <c r="C296" s="245" t="s">
        <v>731</v>
      </c>
      <c r="D296" s="245" t="s">
        <v>877</v>
      </c>
      <c r="E296" s="245" t="s">
        <v>878</v>
      </c>
      <c r="F296" s="0" t="s">
        <v>4207</v>
      </c>
      <c r="G296" s="0" t="s">
        <v>477</v>
      </c>
    </row>
    <row customHeight="1" ht="11.152499999999998">
      <c r="A297" s="245" t="s">
        <v>37</v>
      </c>
      <c r="B297" s="245" t="s">
        <v>1532</v>
      </c>
      <c r="C297" s="245" t="s">
        <v>1533</v>
      </c>
      <c r="D297" s="245" t="s">
        <v>1532</v>
      </c>
      <c r="E297" s="245" t="s">
        <v>1533</v>
      </c>
      <c r="F297" s="0" t="s">
        <v>4206</v>
      </c>
      <c r="G297" s="0" t="s">
        <v>477</v>
      </c>
    </row>
    <row customHeight="1" ht="11.152499999999998">
      <c r="A298" s="245" t="s">
        <v>37</v>
      </c>
      <c r="B298" s="245" t="s">
        <v>1532</v>
      </c>
      <c r="C298" s="245" t="s">
        <v>1533</v>
      </c>
      <c r="D298" s="245" t="s">
        <v>4533</v>
      </c>
      <c r="E298" s="245" t="s">
        <v>4534</v>
      </c>
      <c r="F298" s="0" t="s">
        <v>4207</v>
      </c>
      <c r="G298" s="0" t="s">
        <v>477</v>
      </c>
    </row>
    <row customHeight="1" ht="11.152499999999998">
      <c r="A299" s="245" t="s">
        <v>37</v>
      </c>
      <c r="B299" s="245" t="s">
        <v>1532</v>
      </c>
      <c r="C299" s="245" t="s">
        <v>1533</v>
      </c>
      <c r="D299" s="245" t="s">
        <v>1806</v>
      </c>
      <c r="E299" s="245" t="s">
        <v>1807</v>
      </c>
      <c r="F299" s="0" t="s">
        <v>4207</v>
      </c>
      <c r="G299" s="0" t="s">
        <v>477</v>
      </c>
    </row>
    <row customHeight="1" ht="11.152499999999998">
      <c r="A300" s="245" t="s">
        <v>37</v>
      </c>
      <c r="B300" s="245" t="s">
        <v>1532</v>
      </c>
      <c r="C300" s="245" t="s">
        <v>1533</v>
      </c>
      <c r="D300" s="245" t="s">
        <v>1675</v>
      </c>
      <c r="E300" s="245" t="s">
        <v>1676</v>
      </c>
      <c r="F300" s="0" t="s">
        <v>4207</v>
      </c>
      <c r="G300" s="0" t="s">
        <v>477</v>
      </c>
    </row>
    <row customHeight="1" ht="11.152499999999998">
      <c r="A301" s="245" t="s">
        <v>37</v>
      </c>
      <c r="B301" s="245" t="s">
        <v>1532</v>
      </c>
      <c r="C301" s="245" t="s">
        <v>1533</v>
      </c>
      <c r="D301" s="245" t="s">
        <v>1636</v>
      </c>
      <c r="E301" s="245" t="s">
        <v>1637</v>
      </c>
      <c r="F301" s="0" t="s">
        <v>4207</v>
      </c>
      <c r="G301" s="0" t="s">
        <v>477</v>
      </c>
    </row>
    <row customHeight="1" ht="11.152499999999998">
      <c r="A302" s="245" t="s">
        <v>37</v>
      </c>
      <c r="B302" s="245" t="s">
        <v>1532</v>
      </c>
      <c r="C302" s="245" t="s">
        <v>1533</v>
      </c>
      <c r="D302" s="245" t="s">
        <v>1621</v>
      </c>
      <c r="E302" s="245" t="s">
        <v>1622</v>
      </c>
      <c r="F302" s="0" t="s">
        <v>4207</v>
      </c>
      <c r="G302" s="0" t="s">
        <v>477</v>
      </c>
    </row>
    <row customHeight="1" ht="11.152499999999998">
      <c r="A303" s="245" t="s">
        <v>37</v>
      </c>
      <c r="B303" s="245" t="s">
        <v>1532</v>
      </c>
      <c r="C303" s="245" t="s">
        <v>1533</v>
      </c>
      <c r="D303" s="245" t="s">
        <v>1696</v>
      </c>
      <c r="E303" s="245" t="s">
        <v>1697</v>
      </c>
      <c r="F303" s="0" t="s">
        <v>4207</v>
      </c>
      <c r="G303" s="0" t="s">
        <v>477</v>
      </c>
    </row>
    <row customHeight="1" ht="11.152499999999998">
      <c r="A304" s="245" t="s">
        <v>37</v>
      </c>
      <c r="B304" s="245" t="s">
        <v>1532</v>
      </c>
      <c r="C304" s="245" t="s">
        <v>1533</v>
      </c>
      <c r="D304" s="245" t="s">
        <v>4535</v>
      </c>
      <c r="E304" s="245" t="s">
        <v>4536</v>
      </c>
      <c r="F304" s="0" t="s">
        <v>4207</v>
      </c>
      <c r="G304" s="0" t="s">
        <v>477</v>
      </c>
    </row>
    <row customHeight="1" ht="11.152499999999998">
      <c r="A305" s="245" t="s">
        <v>37</v>
      </c>
      <c r="B305" s="245" t="s">
        <v>1532</v>
      </c>
      <c r="C305" s="245" t="s">
        <v>1533</v>
      </c>
      <c r="D305" s="245" t="s">
        <v>1568</v>
      </c>
      <c r="E305" s="245" t="s">
        <v>1569</v>
      </c>
      <c r="F305" s="0" t="s">
        <v>4207</v>
      </c>
      <c r="G305" s="0" t="s">
        <v>477</v>
      </c>
    </row>
    <row customHeight="1" ht="11.152499999999998">
      <c r="A306" s="245" t="s">
        <v>37</v>
      </c>
      <c r="B306" s="245" t="s">
        <v>1532</v>
      </c>
      <c r="C306" s="245" t="s">
        <v>1533</v>
      </c>
      <c r="D306" s="245" t="s">
        <v>1680</v>
      </c>
      <c r="E306" s="245" t="s">
        <v>1681</v>
      </c>
      <c r="F306" s="0" t="s">
        <v>4207</v>
      </c>
      <c r="G306" s="0" t="s">
        <v>477</v>
      </c>
    </row>
    <row customHeight="1" ht="11.152499999999998">
      <c r="A307" s="245" t="s">
        <v>37</v>
      </c>
      <c r="B307" s="245" t="s">
        <v>1532</v>
      </c>
      <c r="C307" s="245" t="s">
        <v>1533</v>
      </c>
      <c r="D307" s="245" t="s">
        <v>1534</v>
      </c>
      <c r="E307" s="245" t="s">
        <v>1535</v>
      </c>
      <c r="F307" s="0" t="s">
        <v>4207</v>
      </c>
      <c r="G307" s="0" t="s">
        <v>477</v>
      </c>
    </row>
    <row customHeight="1" ht="11.152499999999998">
      <c r="A308" s="245" t="s">
        <v>37</v>
      </c>
      <c r="B308" s="245" t="s">
        <v>1532</v>
      </c>
      <c r="C308" s="245" t="s">
        <v>1533</v>
      </c>
      <c r="D308" s="245" t="s">
        <v>1626</v>
      </c>
      <c r="E308" s="245" t="s">
        <v>1627</v>
      </c>
      <c r="F308" s="0" t="s">
        <v>4207</v>
      </c>
      <c r="G308" s="0" t="s">
        <v>477</v>
      </c>
    </row>
    <row customHeight="1" ht="11.152499999999998">
      <c r="A309" s="245" t="s">
        <v>37</v>
      </c>
      <c r="B309" s="245" t="s">
        <v>1016</v>
      </c>
      <c r="C309" s="245" t="s">
        <v>1017</v>
      </c>
      <c r="D309" s="245" t="s">
        <v>1016</v>
      </c>
      <c r="E309" s="245" t="s">
        <v>1017</v>
      </c>
      <c r="F309" s="0" t="s">
        <v>4206</v>
      </c>
      <c r="G309" s="0" t="s">
        <v>477</v>
      </c>
    </row>
    <row customHeight="1" ht="11.152499999999998">
      <c r="A310" s="245" t="s">
        <v>37</v>
      </c>
      <c r="B310" s="245" t="s">
        <v>1016</v>
      </c>
      <c r="C310" s="245" t="s">
        <v>1017</v>
      </c>
      <c r="D310" s="245" t="s">
        <v>1785</v>
      </c>
      <c r="E310" s="245" t="s">
        <v>1786</v>
      </c>
      <c r="F310" s="0" t="s">
        <v>4207</v>
      </c>
      <c r="G310" s="0" t="s">
        <v>477</v>
      </c>
    </row>
    <row customHeight="1" ht="11.152499999999998">
      <c r="A311" s="245" t="s">
        <v>37</v>
      </c>
      <c r="B311" s="245" t="s">
        <v>1016</v>
      </c>
      <c r="C311" s="245" t="s">
        <v>1017</v>
      </c>
      <c r="D311" s="245" t="s">
        <v>1590</v>
      </c>
      <c r="E311" s="245" t="s">
        <v>1591</v>
      </c>
      <c r="F311" s="0" t="s">
        <v>4207</v>
      </c>
      <c r="G311" s="0" t="s">
        <v>477</v>
      </c>
    </row>
    <row customHeight="1" ht="11.152499999999998">
      <c r="A312" s="245" t="s">
        <v>37</v>
      </c>
      <c r="B312" s="245" t="s">
        <v>1016</v>
      </c>
      <c r="C312" s="245" t="s">
        <v>1017</v>
      </c>
      <c r="D312" s="245" t="s">
        <v>1595</v>
      </c>
      <c r="E312" s="245" t="s">
        <v>1596</v>
      </c>
      <c r="F312" s="0" t="s">
        <v>4207</v>
      </c>
      <c r="G312" s="0" t="s">
        <v>477</v>
      </c>
    </row>
    <row customHeight="1" ht="11.152499999999998">
      <c r="A313" s="245" t="s">
        <v>37</v>
      </c>
      <c r="B313" s="245" t="s">
        <v>1016</v>
      </c>
      <c r="C313" s="245" t="s">
        <v>1017</v>
      </c>
      <c r="D313" s="245" t="s">
        <v>1600</v>
      </c>
      <c r="E313" s="245" t="s">
        <v>1601</v>
      </c>
      <c r="F313" s="0" t="s">
        <v>4207</v>
      </c>
      <c r="G313" s="0" t="s">
        <v>477</v>
      </c>
    </row>
    <row customHeight="1" ht="11.152499999999998">
      <c r="A314" s="245" t="s">
        <v>37</v>
      </c>
      <c r="B314" s="245" t="s">
        <v>1016</v>
      </c>
      <c r="C314" s="245" t="s">
        <v>1017</v>
      </c>
      <c r="D314" s="245" t="s">
        <v>1129</v>
      </c>
      <c r="E314" s="245" t="s">
        <v>1130</v>
      </c>
      <c r="F314" s="0" t="s">
        <v>4207</v>
      </c>
      <c r="G314" s="0" t="s">
        <v>477</v>
      </c>
    </row>
    <row customHeight="1" ht="11.152499999999998">
      <c r="A315" s="245" t="s">
        <v>37</v>
      </c>
      <c r="B315" s="245" t="s">
        <v>1016</v>
      </c>
      <c r="C315" s="245" t="s">
        <v>1017</v>
      </c>
      <c r="D315" s="245" t="s">
        <v>4537</v>
      </c>
      <c r="E315" s="245" t="s">
        <v>4538</v>
      </c>
      <c r="F315" s="0" t="s">
        <v>4207</v>
      </c>
      <c r="G315" s="0" t="s">
        <v>477</v>
      </c>
    </row>
    <row customHeight="1" ht="11.152499999999998">
      <c r="A316" s="245" t="s">
        <v>37</v>
      </c>
      <c r="B316" s="245" t="s">
        <v>1016</v>
      </c>
      <c r="C316" s="245" t="s">
        <v>1017</v>
      </c>
      <c r="D316" s="245" t="s">
        <v>1605</v>
      </c>
      <c r="E316" s="245" t="s">
        <v>1606</v>
      </c>
      <c r="F316" s="0" t="s">
        <v>4207</v>
      </c>
      <c r="G316" s="0" t="s">
        <v>477</v>
      </c>
    </row>
    <row customHeight="1" ht="11.152499999999998">
      <c r="A317" s="245" t="s">
        <v>37</v>
      </c>
      <c r="B317" s="245" t="s">
        <v>1016</v>
      </c>
      <c r="C317" s="245" t="s">
        <v>1017</v>
      </c>
      <c r="D317" s="245" t="s">
        <v>1790</v>
      </c>
      <c r="E317" s="245" t="s">
        <v>1791</v>
      </c>
      <c r="F317" s="0" t="s">
        <v>4207</v>
      </c>
      <c r="G317" s="0" t="s">
        <v>477</v>
      </c>
    </row>
    <row customHeight="1" ht="11.152499999999998">
      <c r="A318" s="245" t="s">
        <v>37</v>
      </c>
      <c r="B318" s="245" t="s">
        <v>1016</v>
      </c>
      <c r="C318" s="245" t="s">
        <v>1017</v>
      </c>
      <c r="D318" s="245" t="s">
        <v>1610</v>
      </c>
      <c r="E318" s="245" t="s">
        <v>1611</v>
      </c>
      <c r="F318" s="0" t="s">
        <v>4207</v>
      </c>
      <c r="G318" s="0" t="s">
        <v>477</v>
      </c>
    </row>
    <row customHeight="1" ht="11.152499999999998">
      <c r="A319" s="245" t="s">
        <v>37</v>
      </c>
      <c r="B319" s="245" t="s">
        <v>1016</v>
      </c>
      <c r="C319" s="245" t="s">
        <v>1017</v>
      </c>
      <c r="D319" s="245" t="s">
        <v>4539</v>
      </c>
      <c r="E319" s="245" t="s">
        <v>4540</v>
      </c>
      <c r="F319" s="0" t="s">
        <v>4207</v>
      </c>
      <c r="G319" s="0" t="s">
        <v>477</v>
      </c>
    </row>
    <row customHeight="1" ht="11.152499999999998">
      <c r="A320" s="245" t="s">
        <v>37</v>
      </c>
      <c r="B320" s="245" t="s">
        <v>1016</v>
      </c>
      <c r="C320" s="245" t="s">
        <v>1017</v>
      </c>
      <c r="D320" s="245" t="s">
        <v>1018</v>
      </c>
      <c r="E320" s="245" t="s">
        <v>1019</v>
      </c>
      <c r="F320" s="0" t="s">
        <v>4207</v>
      </c>
      <c r="G320" s="0" t="s">
        <v>477</v>
      </c>
    </row>
    <row customHeight="1" ht="11.152499999999998">
      <c r="A321" s="245" t="s">
        <v>37</v>
      </c>
      <c r="B321" s="245" t="s">
        <v>1224</v>
      </c>
      <c r="C321" s="245" t="s">
        <v>1225</v>
      </c>
      <c r="D321" s="245" t="s">
        <v>1224</v>
      </c>
      <c r="E321" s="245" t="s">
        <v>1225</v>
      </c>
      <c r="F321" s="0" t="s">
        <v>4206</v>
      </c>
      <c r="G321" s="0" t="s">
        <v>477</v>
      </c>
    </row>
    <row customHeight="1" ht="11.152499999999998">
      <c r="A322" s="245" t="s">
        <v>37</v>
      </c>
      <c r="B322" s="245" t="s">
        <v>1224</v>
      </c>
      <c r="C322" s="245" t="s">
        <v>1225</v>
      </c>
      <c r="D322" s="245" t="s">
        <v>4541</v>
      </c>
      <c r="E322" s="245" t="s">
        <v>4542</v>
      </c>
      <c r="F322" s="0" t="s">
        <v>4207</v>
      </c>
      <c r="G322" s="0" t="s">
        <v>477</v>
      </c>
    </row>
    <row customHeight="1" ht="11.152499999999998">
      <c r="A323" s="245" t="s">
        <v>37</v>
      </c>
      <c r="B323" s="245" t="s">
        <v>1224</v>
      </c>
      <c r="C323" s="245" t="s">
        <v>1225</v>
      </c>
      <c r="D323" s="245" t="s">
        <v>4543</v>
      </c>
      <c r="E323" s="245" t="s">
        <v>4544</v>
      </c>
      <c r="F323" s="0" t="s">
        <v>4207</v>
      </c>
      <c r="G323" s="0" t="s">
        <v>477</v>
      </c>
    </row>
    <row customHeight="1" ht="11.152499999999998">
      <c r="A324" s="245" t="s">
        <v>37</v>
      </c>
      <c r="B324" s="245" t="s">
        <v>1224</v>
      </c>
      <c r="C324" s="245" t="s">
        <v>1225</v>
      </c>
      <c r="D324" s="245" t="s">
        <v>1226</v>
      </c>
      <c r="E324" s="245" t="s">
        <v>1227</v>
      </c>
      <c r="F324" s="0" t="s">
        <v>4207</v>
      </c>
      <c r="G324" s="0" t="s">
        <v>477</v>
      </c>
    </row>
    <row customHeight="1" ht="11.152499999999998">
      <c r="A325" s="245" t="s">
        <v>37</v>
      </c>
      <c r="B325" s="245" t="s">
        <v>1224</v>
      </c>
      <c r="C325" s="245" t="s">
        <v>1225</v>
      </c>
      <c r="D325" s="245" t="s">
        <v>4545</v>
      </c>
      <c r="E325" s="245" t="s">
        <v>4546</v>
      </c>
      <c r="F325" s="0" t="s">
        <v>4207</v>
      </c>
      <c r="G325" s="0" t="s">
        <v>477</v>
      </c>
    </row>
    <row customHeight="1" ht="11.152499999999998">
      <c r="A326" s="245" t="s">
        <v>37</v>
      </c>
      <c r="B326" s="245" t="s">
        <v>1224</v>
      </c>
      <c r="C326" s="245" t="s">
        <v>1225</v>
      </c>
      <c r="D326" s="245" t="s">
        <v>4547</v>
      </c>
      <c r="E326" s="245" t="s">
        <v>4548</v>
      </c>
      <c r="F326" s="0" t="s">
        <v>4207</v>
      </c>
      <c r="G326" s="0" t="s">
        <v>477</v>
      </c>
    </row>
    <row customHeight="1" ht="11.152499999999998">
      <c r="A327" s="245" t="s">
        <v>37</v>
      </c>
      <c r="B327" s="245" t="s">
        <v>1224</v>
      </c>
      <c r="C327" s="245" t="s">
        <v>1225</v>
      </c>
      <c r="D327" s="245" t="s">
        <v>4549</v>
      </c>
      <c r="E327" s="245" t="s">
        <v>4550</v>
      </c>
      <c r="F327" s="0" t="s">
        <v>4207</v>
      </c>
      <c r="G327" s="0" t="s">
        <v>477</v>
      </c>
    </row>
    <row customHeight="1" ht="11.152499999999998">
      <c r="A328" s="245" t="s">
        <v>37</v>
      </c>
      <c r="B328" s="245" t="s">
        <v>1224</v>
      </c>
      <c r="C328" s="245" t="s">
        <v>1225</v>
      </c>
      <c r="D328" s="245" t="s">
        <v>4551</v>
      </c>
      <c r="E328" s="245" t="s">
        <v>4552</v>
      </c>
      <c r="F328" s="0" t="s">
        <v>4207</v>
      </c>
      <c r="G328" s="0" t="s">
        <v>477</v>
      </c>
    </row>
    <row customHeight="1" ht="11.152499999999998">
      <c r="A329" s="245" t="s">
        <v>37</v>
      </c>
      <c r="B329" s="245" t="s">
        <v>1224</v>
      </c>
      <c r="C329" s="245" t="s">
        <v>1225</v>
      </c>
      <c r="D329" s="245" t="s">
        <v>4553</v>
      </c>
      <c r="E329" s="245" t="s">
        <v>4554</v>
      </c>
      <c r="F329" s="0" t="s">
        <v>4207</v>
      </c>
      <c r="G329" s="0" t="s">
        <v>477</v>
      </c>
    </row>
    <row customHeight="1" ht="11.152499999999998">
      <c r="A330" s="245" t="s">
        <v>37</v>
      </c>
      <c r="B330" s="245" t="s">
        <v>1224</v>
      </c>
      <c r="C330" s="245" t="s">
        <v>1225</v>
      </c>
      <c r="D330" s="245" t="s">
        <v>4555</v>
      </c>
      <c r="E330" s="245" t="s">
        <v>4556</v>
      </c>
      <c r="F330" s="0" t="s">
        <v>4207</v>
      </c>
      <c r="G330" s="0" t="s">
        <v>477</v>
      </c>
    </row>
    <row customHeight="1" ht="11.152499999999998">
      <c r="A331" s="245" t="s">
        <v>37</v>
      </c>
      <c r="B331" s="245" t="s">
        <v>1224</v>
      </c>
      <c r="C331" s="245" t="s">
        <v>1225</v>
      </c>
      <c r="D331" s="245" t="s">
        <v>4557</v>
      </c>
      <c r="E331" s="245" t="s">
        <v>4558</v>
      </c>
      <c r="F331" s="0" t="s">
        <v>4207</v>
      </c>
      <c r="G331" s="0" t="s">
        <v>477</v>
      </c>
    </row>
    <row customHeight="1" ht="11.152499999999998">
      <c r="A332" s="245" t="s">
        <v>37</v>
      </c>
      <c r="B332" s="245" t="s">
        <v>1224</v>
      </c>
      <c r="C332" s="245" t="s">
        <v>1225</v>
      </c>
      <c r="D332" s="245" t="s">
        <v>4112</v>
      </c>
      <c r="E332" s="245" t="s">
        <v>4113</v>
      </c>
      <c r="F332" s="0" t="s">
        <v>4207</v>
      </c>
      <c r="G332" s="0" t="s">
        <v>477</v>
      </c>
    </row>
    <row customHeight="1" ht="11.152499999999998">
      <c r="A333" s="245" t="s">
        <v>37</v>
      </c>
      <c r="B333" s="245" t="s">
        <v>1224</v>
      </c>
      <c r="C333" s="245" t="s">
        <v>1225</v>
      </c>
      <c r="D333" s="245" t="s">
        <v>1487</v>
      </c>
      <c r="E333" s="245" t="s">
        <v>1488</v>
      </c>
      <c r="F333" s="0" t="s">
        <v>4207</v>
      </c>
      <c r="G333" s="0" t="s">
        <v>477</v>
      </c>
    </row>
    <row customHeight="1" ht="11.152499999999998">
      <c r="A334" s="245" t="s">
        <v>37</v>
      </c>
      <c r="B334" s="245" t="s">
        <v>426</v>
      </c>
      <c r="C334" s="245" t="s">
        <v>427</v>
      </c>
      <c r="D334" s="245" t="s">
        <v>426</v>
      </c>
      <c r="E334" s="245" t="s">
        <v>427</v>
      </c>
      <c r="F334" s="0" t="s">
        <v>4559</v>
      </c>
      <c r="G334" s="0" t="s">
        <v>477</v>
      </c>
    </row>
    <row customHeight="1" ht="11.152499999999998">
      <c r="A335" s="245" t="s">
        <v>37</v>
      </c>
      <c r="B335" s="245" t="s">
        <v>414</v>
      </c>
      <c r="C335" s="245" t="s">
        <v>415</v>
      </c>
      <c r="D335" s="245" t="s">
        <v>414</v>
      </c>
      <c r="E335" s="245" t="s">
        <v>415</v>
      </c>
      <c r="F335" s="0" t="s">
        <v>4559</v>
      </c>
      <c r="G335" s="0" t="s">
        <v>477</v>
      </c>
    </row>
    <row customHeight="1" ht="11.152499999999998">
      <c r="A336" s="245" t="s">
        <v>37</v>
      </c>
      <c r="B336" s="245" t="s">
        <v>551</v>
      </c>
      <c r="C336" s="245" t="s">
        <v>552</v>
      </c>
      <c r="D336" s="245" t="s">
        <v>551</v>
      </c>
      <c r="E336" s="245" t="s">
        <v>552</v>
      </c>
      <c r="F336" s="0" t="s">
        <v>4559</v>
      </c>
      <c r="G336" s="0" t="s">
        <v>477</v>
      </c>
    </row>
    <row customHeight="1" ht="11.152499999999998">
      <c r="A337" s="245" t="s">
        <v>37</v>
      </c>
      <c r="B337" s="245" t="s">
        <v>568</v>
      </c>
      <c r="C337" s="245" t="s">
        <v>569</v>
      </c>
      <c r="D337" s="245" t="s">
        <v>568</v>
      </c>
      <c r="E337" s="245" t="s">
        <v>569</v>
      </c>
      <c r="F337" s="0" t="s">
        <v>4559</v>
      </c>
      <c r="G337" s="0" t="s">
        <v>477</v>
      </c>
    </row>
    <row customHeight="1" ht="11.152499999999998">
      <c r="A338" s="245" t="s">
        <v>37</v>
      </c>
      <c r="B338" s="245" t="s">
        <v>578</v>
      </c>
      <c r="C338" s="245" t="s">
        <v>579</v>
      </c>
      <c r="D338" s="245" t="s">
        <v>578</v>
      </c>
      <c r="E338" s="245" t="s">
        <v>579</v>
      </c>
      <c r="F338" s="0" t="s">
        <v>4559</v>
      </c>
      <c r="G338" s="0" t="s">
        <v>477</v>
      </c>
    </row>
    <row customHeight="1" ht="11.152499999999998">
      <c r="A339" s="245" t="s">
        <v>37</v>
      </c>
      <c r="B339" s="245" t="s">
        <v>584</v>
      </c>
      <c r="C339" s="245" t="s">
        <v>585</v>
      </c>
      <c r="D339" s="245" t="s">
        <v>584</v>
      </c>
      <c r="E339" s="245" t="s">
        <v>585</v>
      </c>
      <c r="F339" s="0" t="s">
        <v>4559</v>
      </c>
      <c r="G339" s="0" t="s">
        <v>477</v>
      </c>
    </row>
    <row customHeight="1" ht="11.152499999999998">
      <c r="A340" s="245" t="s">
        <v>37</v>
      </c>
      <c r="B340" s="245" t="s">
        <v>73</v>
      </c>
      <c r="C340" s="245" t="s">
        <v>76</v>
      </c>
      <c r="D340" s="245" t="s">
        <v>420</v>
      </c>
      <c r="E340" s="245" t="s">
        <v>421</v>
      </c>
      <c r="F340" s="0" t="s">
        <v>4560</v>
      </c>
      <c r="G340" s="0" t="s">
        <v>477</v>
      </c>
    </row>
    <row customHeight="1" ht="11.152499999999998">
      <c r="A341" s="245" t="s">
        <v>37</v>
      </c>
      <c r="B341" s="245" t="s">
        <v>73</v>
      </c>
      <c r="C341" s="245" t="s">
        <v>76</v>
      </c>
      <c r="D341" s="245" t="s">
        <v>667</v>
      </c>
      <c r="E341" s="245" t="s">
        <v>668</v>
      </c>
      <c r="F341" s="0" t="s">
        <v>4560</v>
      </c>
      <c r="G341" s="0" t="s">
        <v>477</v>
      </c>
    </row>
    <row customHeight="1" ht="11.152499999999998">
      <c r="A342" s="245" t="s">
        <v>37</v>
      </c>
      <c r="B342" s="245" t="s">
        <v>73</v>
      </c>
      <c r="C342" s="245" t="s">
        <v>76</v>
      </c>
      <c r="D342" s="245" t="s">
        <v>980</v>
      </c>
      <c r="E342" s="245" t="s">
        <v>981</v>
      </c>
      <c r="F342" s="0" t="s">
        <v>4560</v>
      </c>
      <c r="G342" s="0" t="s">
        <v>477</v>
      </c>
    </row>
    <row customHeight="1" ht="11.152499999999998">
      <c r="A343" s="245" t="s">
        <v>37</v>
      </c>
      <c r="B343" s="245" t="s">
        <v>73</v>
      </c>
      <c r="C343" s="245" t="s">
        <v>76</v>
      </c>
      <c r="D343" s="245" t="s">
        <v>975</v>
      </c>
      <c r="E343" s="245" t="s">
        <v>976</v>
      </c>
      <c r="F343" s="0" t="s">
        <v>4560</v>
      </c>
      <c r="G343" s="0" t="s">
        <v>477</v>
      </c>
    </row>
    <row customHeight="1" ht="11.152499999999998">
      <c r="A344" s="245" t="s">
        <v>37</v>
      </c>
      <c r="B344" s="245" t="s">
        <v>73</v>
      </c>
      <c r="C344" s="245" t="s">
        <v>76</v>
      </c>
      <c r="D344" s="245" t="s">
        <v>991</v>
      </c>
      <c r="E344" s="245" t="s">
        <v>992</v>
      </c>
      <c r="F344" s="0" t="s">
        <v>4560</v>
      </c>
      <c r="G344" s="0" t="s">
        <v>477</v>
      </c>
    </row>
    <row customHeight="1" ht="11.152499999999998">
      <c r="A345" s="245" t="s">
        <v>37</v>
      </c>
      <c r="B345" s="245" t="s">
        <v>73</v>
      </c>
      <c r="C345" s="245" t="s">
        <v>76</v>
      </c>
      <c r="D345" s="245" t="s">
        <v>795</v>
      </c>
      <c r="E345" s="245" t="s">
        <v>796</v>
      </c>
      <c r="F345" s="0" t="s">
        <v>4560</v>
      </c>
      <c r="G345" s="0" t="s">
        <v>477</v>
      </c>
    </row>
    <row customHeight="1" ht="11.152499999999998">
      <c r="A346" s="245" t="s">
        <v>37</v>
      </c>
      <c r="B346" s="245" t="s">
        <v>73</v>
      </c>
      <c r="C346" s="245" t="s">
        <v>76</v>
      </c>
      <c r="D346" s="245" t="s">
        <v>439</v>
      </c>
      <c r="E346" s="245" t="s">
        <v>440</v>
      </c>
      <c r="F346" s="0" t="s">
        <v>4560</v>
      </c>
      <c r="G346" s="0" t="s">
        <v>477</v>
      </c>
    </row>
    <row customHeight="1" ht="11.152499999999998">
      <c r="A347" s="245" t="s">
        <v>37</v>
      </c>
      <c r="B347" s="245" t="s">
        <v>73</v>
      </c>
      <c r="C347" s="245" t="s">
        <v>76</v>
      </c>
      <c r="D347" s="245" t="s">
        <v>923</v>
      </c>
      <c r="E347" s="245" t="s">
        <v>924</v>
      </c>
      <c r="F347" s="0" t="s">
        <v>4560</v>
      </c>
      <c r="G347" s="0" t="s">
        <v>477</v>
      </c>
    </row>
    <row customHeight="1" ht="11.152499999999998">
      <c r="A348" s="245" t="s">
        <v>37</v>
      </c>
      <c r="B348" s="245" t="s">
        <v>73</v>
      </c>
      <c r="C348" s="245" t="s">
        <v>76</v>
      </c>
      <c r="D348" s="245" t="s">
        <v>490</v>
      </c>
      <c r="E348" s="245" t="s">
        <v>491</v>
      </c>
      <c r="F348" s="0" t="s">
        <v>4560</v>
      </c>
      <c r="G348" s="0" t="s">
        <v>477</v>
      </c>
    </row>
    <row customHeight="1" ht="11.152499999999998">
      <c r="A349" s="245" t="s">
        <v>37</v>
      </c>
      <c r="B349" s="245" t="s">
        <v>73</v>
      </c>
      <c r="C349" s="245" t="s">
        <v>76</v>
      </c>
      <c r="D349" s="245" t="s">
        <v>73</v>
      </c>
      <c r="E349" s="245" t="s">
        <v>76</v>
      </c>
      <c r="F349" s="0" t="s">
        <v>4561</v>
      </c>
      <c r="G349" s="0" t="s">
        <v>477</v>
      </c>
    </row>
    <row customHeight="1" ht="11.152499999999998">
      <c r="A350" s="245" t="s">
        <v>37</v>
      </c>
      <c r="B350" s="245" t="s">
        <v>73</v>
      </c>
      <c r="C350" s="245" t="s">
        <v>76</v>
      </c>
      <c r="D350" s="245" t="s">
        <v>73</v>
      </c>
      <c r="E350" s="245" t="s">
        <v>76</v>
      </c>
      <c r="F350" s="0" t="s">
        <v>4559</v>
      </c>
      <c r="G350" s="0" t="s">
        <v>477</v>
      </c>
    </row>
    <row customHeight="1" ht="11.152499999999998">
      <c r="A351" s="245" t="s">
        <v>37</v>
      </c>
      <c r="B351" s="245" t="s">
        <v>461</v>
      </c>
      <c r="C351" s="245" t="s">
        <v>462</v>
      </c>
      <c r="D351" s="245" t="s">
        <v>461</v>
      </c>
      <c r="E351" s="245" t="s">
        <v>462</v>
      </c>
      <c r="F351" s="0" t="s">
        <v>4559</v>
      </c>
      <c r="G351" s="0" t="s">
        <v>477</v>
      </c>
    </row>
    <row customHeight="1" ht="11.152499999999998">
      <c r="A352" s="245" t="s">
        <v>37</v>
      </c>
      <c r="B352" s="245" t="s">
        <v>444</v>
      </c>
      <c r="C352" s="245" t="s">
        <v>445</v>
      </c>
      <c r="D352" s="245" t="s">
        <v>444</v>
      </c>
      <c r="E352" s="245" t="s">
        <v>445</v>
      </c>
      <c r="F352" s="0" t="s">
        <v>4559</v>
      </c>
      <c r="G352" s="0" t="s">
        <v>477</v>
      </c>
    </row>
    <row customHeight="1" ht="11.152499999999998">
      <c r="A353" s="245" t="s">
        <v>37</v>
      </c>
      <c r="B353" s="245" t="s">
        <v>471</v>
      </c>
      <c r="C353" s="245" t="s">
        <v>472</v>
      </c>
      <c r="D353" s="245" t="s">
        <v>471</v>
      </c>
      <c r="E353" s="245" t="s">
        <v>472</v>
      </c>
      <c r="F353" s="0" t="s">
        <v>4559</v>
      </c>
      <c r="G353" s="0" t="s">
        <v>477</v>
      </c>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FF33C1-5142-A387-2A01-1B37B5D270FD}" mc:Ignorable="x14ac xr xr2 xr3">
  <sheetPr>
    <tabColor rgb="FFBCBCBC"/>
  </sheetPr>
  <dimension ref="A1:B4"/>
  <sheetViews>
    <sheetView topLeftCell="A1" showGridLines="0" workbookViewId="0">
      <selection activeCell="A1" sqref="A1"/>
    </sheetView>
  </sheetViews>
  <sheetFormatPr customHeight="1" defaultRowHeight="11.152499999999998"/>
  <cols>
    <col min="2" max="2" style="73" width="109.7109375" customWidth="1"/>
  </cols>
  <sheetData>
    <row r="2" customHeight="1" ht="12.75">
      <c r="B2" s="204" t="s">
        <v>4562</v>
      </c>
    </row>
    <row customHeight="1" ht="12.75">
      <c r="B3" s="205" t="s">
        <v>4563</v>
      </c>
    </row>
    <row customHeight="1" ht="12.75">
      <c r="B4" s="204" t="s">
        <v>4564</v>
      </c>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4EAAC9-2D09-746C-11D7-1C174D119F36}" mc:Ignorable="x14ac xr xr2 xr3">
  <sheetPr>
    <tabColor rgb="FFBCBCBC"/>
  </sheetPr>
  <dimension ref="A1:BE72"/>
  <sheetViews>
    <sheetView topLeftCell="A1" showGridLines="0" workbookViewId="0">
      <selection activeCell="A1" sqref="A1"/>
    </sheetView>
  </sheetViews>
  <sheetFormatPr defaultColWidth="9.140625" customHeight="1" defaultRowHeight="11.152499999999998"/>
  <cols>
    <col min="1" max="1" style="111" width="5.8515625" customWidth="1"/>
    <col min="2" max="2" style="111" width="3.00390625" customWidth="1"/>
    <col min="3" max="3" style="90" width="11.28125" customWidth="1"/>
    <col min="4" max="4" style="111" width="6.421875" customWidth="1"/>
    <col min="5" max="5" style="111" width="32.8515625" customWidth="1"/>
    <col min="6" max="6" style="111" width="19.421875" customWidth="1"/>
    <col min="7" max="7" style="111" width="13.421875" customWidth="1"/>
    <col min="8" max="8" style="111" width="40.8515625" customWidth="1"/>
    <col min="9" max="9" style="111" width="17.421875" customWidth="1"/>
    <col min="10" max="10" style="111" width="10.421875" customWidth="1"/>
    <col min="11" max="11" style="111" width="30.28125" customWidth="1"/>
    <col min="12" max="12" style="111" width="3.00390625" customWidth="1"/>
    <col min="13" max="13" style="111" width="9.140625"/>
    <col min="14" max="16" style="111" width="5.140625" customWidth="1"/>
    <col min="17" max="47" style="111" width="9.140625"/>
    <col min="48" max="48" style="93" width="15.00390625" customWidth="1"/>
    <col min="49" max="49" style="93" width="39.8515625" customWidth="1"/>
    <col min="50" max="50" style="93" width="23.421875" customWidth="1"/>
    <col min="51" max="51" style="93" width="55.7109375" customWidth="1"/>
    <col min="52" max="52" style="93" width="34.8515625" customWidth="1"/>
    <col min="53" max="53" style="93" width="22.421875" customWidth="1"/>
    <col min="54" max="54" style="93" width="18.8515625" customWidth="1"/>
    <col min="55" max="55" style="93" width="23.421875" customWidth="1"/>
    <col min="56" max="56" style="93" width="23.28125" customWidth="1"/>
    <col min="57" max="57" style="111" width="28.8515625" customWidth="1"/>
  </cols>
  <sheetData>
    <row customHeight="1" ht="15">
      <c r="AV1" s="92" t="s">
        <v>4565</v>
      </c>
      <c r="AW1" s="92" t="s">
        <v>4566</v>
      </c>
      <c r="AX1" s="92" t="s">
        <v>4567</v>
      </c>
      <c r="AY1" s="92" t="s">
        <v>4568</v>
      </c>
      <c r="AZ1" s="92" t="s">
        <v>4569</v>
      </c>
      <c r="BA1" s="93" t="s">
        <v>4570</v>
      </c>
      <c r="BB1" s="92" t="s">
        <v>4571</v>
      </c>
      <c r="BC1" s="92" t="s">
        <v>4572</v>
      </c>
      <c r="BD1" s="92" t="s">
        <v>4573</v>
      </c>
      <c r="BE1" s="92" t="s">
        <v>4574</v>
      </c>
    </row>
    <row customHeight="1" ht="12.75">
      <c r="AV2" s="93" t="s">
        <v>4575</v>
      </c>
      <c r="AW2" s="95" t="s">
        <v>4567</v>
      </c>
      <c r="AX2" s="93" t="s">
        <v>4576</v>
      </c>
      <c r="AY2" s="93" t="s">
        <v>4576</v>
      </c>
      <c r="AZ2" s="93" t="s">
        <v>4576</v>
      </c>
      <c r="BA2" s="93" t="s">
        <v>4576</v>
      </c>
      <c r="BB2" s="93" t="s">
        <v>4576</v>
      </c>
      <c r="BC2" s="93" t="s">
        <v>4576</v>
      </c>
      <c r="BD2" s="93" t="s">
        <v>4576</v>
      </c>
      <c r="BE2" s="93" t="s">
        <v>4576</v>
      </c>
    </row>
    <row customHeight="1" ht="12">
      <c r="C3" s="96"/>
      <c r="D3" s="97"/>
      <c r="E3" s="97"/>
      <c r="F3" s="97"/>
      <c r="G3" s="97"/>
      <c r="H3" s="97"/>
      <c r="I3" s="97"/>
      <c r="J3" s="97"/>
      <c r="K3" s="97"/>
      <c r="L3" s="98"/>
      <c r="AV3" s="93" t="s">
        <v>4577</v>
      </c>
      <c r="AW3" s="95" t="s">
        <v>4569</v>
      </c>
      <c r="AX3" s="93" t="s">
        <v>4578</v>
      </c>
      <c r="AY3" s="93" t="s">
        <v>4579</v>
      </c>
      <c r="AZ3" s="93" t="s">
        <v>4580</v>
      </c>
      <c r="BA3" s="93" t="s">
        <v>4581</v>
      </c>
      <c r="BB3" s="93" t="s">
        <v>4582</v>
      </c>
      <c r="BC3" s="93" t="s">
        <v>4583</v>
      </c>
      <c r="BD3" s="93" t="s">
        <v>4584</v>
      </c>
      <c r="BE3" s="93" t="s">
        <v>4585</v>
      </c>
    </row>
    <row customHeight="1" ht="11.25">
      <c r="C4" s="99"/>
      <c r="D4" s="415" t="s">
        <v>4586</v>
      </c>
      <c r="E4" s="416"/>
      <c r="F4" s="416"/>
      <c r="G4" s="416"/>
      <c r="H4" s="416"/>
      <c r="I4" s="416"/>
      <c r="J4" s="416"/>
      <c r="K4" s="417"/>
      <c r="L4" s="100"/>
      <c r="AV4" s="93" t="s">
        <v>4587</v>
      </c>
      <c r="AW4" s="95" t="s">
        <v>4570</v>
      </c>
      <c r="AX4" s="93" t="s">
        <v>4588</v>
      </c>
      <c r="AY4" s="93" t="s">
        <v>4589</v>
      </c>
      <c r="AZ4" s="93" t="s">
        <v>4590</v>
      </c>
      <c r="BA4" s="93" t="s">
        <v>4591</v>
      </c>
      <c r="BB4" s="93" t="s">
        <v>4592</v>
      </c>
      <c r="BC4" s="93" t="s">
        <v>4593</v>
      </c>
      <c r="BD4" s="93" t="s">
        <v>4594</v>
      </c>
      <c r="BE4" s="93" t="s">
        <v>4595</v>
      </c>
    </row>
    <row customHeight="1" ht="11.25">
      <c r="C5" s="99"/>
      <c r="D5" s="101"/>
      <c r="E5" s="101"/>
      <c r="F5" s="101"/>
      <c r="G5" s="101"/>
      <c r="H5" s="101"/>
      <c r="I5" s="101"/>
      <c r="J5" s="101"/>
      <c r="K5" s="101"/>
      <c r="L5" s="100"/>
      <c r="AV5" s="93" t="s">
        <v>4596</v>
      </c>
      <c r="AW5" s="95" t="s">
        <v>4571</v>
      </c>
      <c r="AX5" s="93" t="s">
        <v>4597</v>
      </c>
      <c r="AY5" s="93" t="s">
        <v>4598</v>
      </c>
      <c r="AZ5" s="93" t="s">
        <v>4599</v>
      </c>
      <c r="BB5" s="93" t="s">
        <v>4600</v>
      </c>
      <c r="BC5" s="93" t="s">
        <v>4601</v>
      </c>
      <c r="BE5" s="93" t="s">
        <v>4602</v>
      </c>
    </row>
    <row customHeight="1" ht="11.25">
      <c r="C6" s="99"/>
      <c r="D6" s="422" t="s">
        <v>4603</v>
      </c>
      <c r="E6" s="423"/>
      <c r="F6" s="423"/>
      <c r="G6" s="423"/>
      <c r="H6" s="423"/>
      <c r="I6" s="423"/>
      <c r="J6" s="423"/>
      <c r="K6" s="424"/>
      <c r="L6" s="100"/>
      <c r="AV6" s="93" t="s">
        <v>4604</v>
      </c>
      <c r="AW6" s="95" t="s">
        <v>4572</v>
      </c>
      <c r="AX6" s="93" t="s">
        <v>4605</v>
      </c>
      <c r="AY6" s="93" t="s">
        <v>4606</v>
      </c>
      <c r="BB6" s="93" t="s">
        <v>4607</v>
      </c>
    </row>
    <row customHeight="1" ht="11.25">
      <c r="C7" s="99"/>
      <c r="D7" s="102" t="s">
        <v>104</v>
      </c>
      <c r="E7" s="103" t="s">
        <v>182</v>
      </c>
      <c r="F7" s="420"/>
      <c r="G7" s="420"/>
      <c r="H7" s="420"/>
      <c r="I7" s="420"/>
      <c r="J7" s="420"/>
      <c r="K7" s="421"/>
      <c r="L7" s="100"/>
      <c r="AV7" s="93" t="s">
        <v>4608</v>
      </c>
      <c r="AW7" s="95" t="s">
        <v>4573</v>
      </c>
      <c r="AX7" s="93" t="s">
        <v>4609</v>
      </c>
      <c r="AY7" s="93" t="s">
        <v>4610</v>
      </c>
    </row>
    <row customHeight="1" ht="29.25">
      <c r="C8" s="99"/>
      <c r="D8" s="102" t="s">
        <v>107</v>
      </c>
      <c r="E8" s="104" t="s">
        <v>4611</v>
      </c>
      <c r="F8" s="420"/>
      <c r="G8" s="420"/>
      <c r="H8" s="420"/>
      <c r="I8" s="420"/>
      <c r="J8" s="420"/>
      <c r="K8" s="421"/>
      <c r="L8" s="100"/>
      <c r="AV8" s="93" t="s">
        <v>4612</v>
      </c>
      <c r="AW8" s="95" t="s">
        <v>4568</v>
      </c>
      <c r="AX8" s="93" t="s">
        <v>4613</v>
      </c>
      <c r="AY8" s="93" t="s">
        <v>4614</v>
      </c>
    </row>
    <row customHeight="1" ht="29.25">
      <c r="C9" s="99"/>
      <c r="D9" s="102" t="s">
        <v>112</v>
      </c>
      <c r="E9" s="104" t="s">
        <v>4615</v>
      </c>
      <c r="F9" s="420"/>
      <c r="G9" s="420"/>
      <c r="H9" s="420"/>
      <c r="I9" s="420"/>
      <c r="J9" s="420"/>
      <c r="K9" s="421"/>
      <c r="L9" s="100"/>
      <c r="AV9" s="93" t="s">
        <v>4616</v>
      </c>
      <c r="AW9" s="95" t="s">
        <v>4574</v>
      </c>
      <c r="AX9" s="93" t="s">
        <v>4617</v>
      </c>
      <c r="AY9" s="93" t="s">
        <v>4618</v>
      </c>
    </row>
    <row customHeight="1" ht="11.25">
      <c r="C10" s="99"/>
      <c r="D10" s="102" t="s">
        <v>115</v>
      </c>
      <c r="E10" s="103" t="s">
        <v>4619</v>
      </c>
      <c r="F10" s="418"/>
      <c r="G10" s="418"/>
      <c r="H10" s="418"/>
      <c r="I10" s="418"/>
      <c r="J10" s="418"/>
      <c r="K10" s="419"/>
      <c r="L10" s="100"/>
      <c r="AX10" s="93" t="s">
        <v>4620</v>
      </c>
      <c r="AY10" s="93" t="s">
        <v>4621</v>
      </c>
    </row>
    <row customHeight="1" ht="11.25">
      <c r="C11" s="99"/>
      <c r="D11" s="102" t="s">
        <v>118</v>
      </c>
      <c r="E11" s="103" t="s">
        <v>4622</v>
      </c>
      <c r="F11" s="418"/>
      <c r="G11" s="418"/>
      <c r="H11" s="418"/>
      <c r="I11" s="418"/>
      <c r="J11" s="418"/>
      <c r="K11" s="419"/>
      <c r="L11" s="100"/>
      <c r="N11" s="105"/>
      <c r="AX11" s="93" t="s">
        <v>4623</v>
      </c>
      <c r="AY11" s="93" t="s">
        <v>4624</v>
      </c>
    </row>
    <row customHeight="1" ht="22.5">
      <c r="C12" s="99"/>
      <c r="D12" s="102" t="s">
        <v>121</v>
      </c>
      <c r="E12" s="104" t="s">
        <v>4625</v>
      </c>
      <c r="F12" s="418"/>
      <c r="G12" s="418"/>
      <c r="H12" s="418"/>
      <c r="I12" s="418"/>
      <c r="J12" s="418"/>
      <c r="K12" s="419"/>
      <c r="L12" s="100"/>
      <c r="N12" s="105"/>
      <c r="AX12" s="93" t="s">
        <v>4626</v>
      </c>
      <c r="AY12" s="93" t="s">
        <v>4627</v>
      </c>
    </row>
    <row customHeight="1" ht="11.25">
      <c r="C13" s="99"/>
      <c r="D13" s="102" t="s">
        <v>124</v>
      </c>
      <c r="E13" s="103" t="s">
        <v>4628</v>
      </c>
      <c r="F13" s="418"/>
      <c r="G13" s="418"/>
      <c r="H13" s="418"/>
      <c r="I13" s="418"/>
      <c r="J13" s="418"/>
      <c r="K13" s="419"/>
      <c r="L13" s="100"/>
      <c r="N13" s="105"/>
      <c r="AY13" s="93" t="s">
        <v>4629</v>
      </c>
    </row>
    <row customHeight="1" ht="29.25">
      <c r="C14" s="99"/>
      <c r="D14" s="102" t="s">
        <v>127</v>
      </c>
      <c r="E14" s="103" t="s">
        <v>4630</v>
      </c>
      <c r="F14" s="418"/>
      <c r="G14" s="418"/>
      <c r="H14" s="418"/>
      <c r="I14" s="418"/>
      <c r="J14" s="418"/>
      <c r="K14" s="419"/>
      <c r="L14" s="100"/>
      <c r="N14" s="105"/>
      <c r="AY14" s="93" t="s">
        <v>4631</v>
      </c>
    </row>
    <row customHeight="1" ht="21.75">
      <c r="C15" s="99"/>
      <c r="D15" s="102" t="s">
        <v>130</v>
      </c>
      <c r="E15" s="103" t="s">
        <v>4632</v>
      </c>
      <c r="F15" s="129"/>
      <c r="G15" s="425" t="s">
        <v>4633</v>
      </c>
      <c r="H15" s="425"/>
      <c r="I15" s="425"/>
      <c r="J15" s="425"/>
      <c r="K15" s="89"/>
      <c r="L15" s="100"/>
      <c r="N15" s="105"/>
      <c r="AY15" s="93" t="s">
        <v>4634</v>
      </c>
    </row>
    <row customHeight="1" ht="11.25">
      <c r="C16" s="99"/>
      <c r="D16" s="107" t="s">
        <v>133</v>
      </c>
      <c r="E16" s="108" t="s">
        <v>4635</v>
      </c>
      <c r="F16" s="426"/>
      <c r="G16" s="426"/>
      <c r="H16" s="426"/>
      <c r="I16" s="426"/>
      <c r="J16" s="426"/>
      <c r="K16" s="427"/>
      <c r="L16" s="100"/>
      <c r="N16" s="105"/>
      <c r="AY16" s="93" t="s">
        <v>4636</v>
      </c>
    </row>
    <row customHeight="1" ht="11.25">
      <c r="C17" s="99"/>
      <c r="D17" s="101"/>
      <c r="E17" s="101"/>
      <c r="F17" s="101"/>
      <c r="G17" s="101"/>
      <c r="H17" s="101"/>
      <c r="I17" s="101"/>
      <c r="J17" s="101"/>
      <c r="K17" s="101"/>
      <c r="L17" s="100"/>
      <c r="AY17" s="93" t="s">
        <v>4637</v>
      </c>
    </row>
    <row customHeight="1" ht="11.25">
      <c r="C18" s="99"/>
      <c r="D18" s="422" t="s">
        <v>4638</v>
      </c>
      <c r="E18" s="423"/>
      <c r="F18" s="423"/>
      <c r="G18" s="423"/>
      <c r="H18" s="423"/>
      <c r="I18" s="423"/>
      <c r="J18" s="423"/>
      <c r="K18" s="424"/>
      <c r="L18" s="100"/>
      <c r="N18" s="105"/>
    </row>
    <row customHeight="1" ht="11.25">
      <c r="C19" s="99"/>
      <c r="D19" s="102" t="s">
        <v>158</v>
      </c>
      <c r="E19" s="103" t="s">
        <v>4639</v>
      </c>
      <c r="F19" s="418"/>
      <c r="G19" s="418"/>
      <c r="H19" s="418"/>
      <c r="I19" s="418"/>
      <c r="J19" s="418"/>
      <c r="K19" s="419"/>
      <c r="L19" s="100"/>
      <c r="N19" s="105"/>
    </row>
    <row customHeight="1" ht="22.5">
      <c r="C20" s="99"/>
      <c r="D20" s="102" t="s">
        <v>161</v>
      </c>
      <c r="E20" s="109" t="s">
        <v>4640</v>
      </c>
      <c r="F20" s="420"/>
      <c r="G20" s="420"/>
      <c r="H20" s="420"/>
      <c r="I20" s="420"/>
      <c r="J20" s="420"/>
      <c r="K20" s="421"/>
      <c r="L20" s="100"/>
      <c r="N20" s="105"/>
    </row>
    <row customHeight="1" ht="22.5">
      <c r="C21" s="99"/>
      <c r="D21" s="102" t="s">
        <v>164</v>
      </c>
      <c r="E21" s="109" t="s">
        <v>4641</v>
      </c>
      <c r="F21" s="420"/>
      <c r="G21" s="420"/>
      <c r="H21" s="420"/>
      <c r="I21" s="420"/>
      <c r="J21" s="420"/>
      <c r="K21" s="421"/>
      <c r="L21" s="100"/>
      <c r="N21" s="105"/>
    </row>
    <row customHeight="1" ht="22.5">
      <c r="C22" s="99"/>
      <c r="D22" s="102" t="s">
        <v>167</v>
      </c>
      <c r="E22" s="109" t="s">
        <v>4642</v>
      </c>
      <c r="F22" s="420"/>
      <c r="G22" s="420"/>
      <c r="H22" s="420"/>
      <c r="I22" s="420"/>
      <c r="J22" s="420"/>
      <c r="K22" s="421"/>
      <c r="L22" s="100"/>
      <c r="N22" s="105"/>
    </row>
    <row customHeight="1" ht="22.5">
      <c r="C23" s="99"/>
      <c r="D23" s="102" t="s">
        <v>170</v>
      </c>
      <c r="E23" s="109" t="s">
        <v>4643</v>
      </c>
      <c r="F23" s="420"/>
      <c r="G23" s="420"/>
      <c r="H23" s="420"/>
      <c r="I23" s="420"/>
      <c r="J23" s="420"/>
      <c r="K23" s="421"/>
      <c r="L23" s="100"/>
      <c r="N23" s="105"/>
    </row>
    <row customHeight="1" ht="22.5">
      <c r="C24" s="99"/>
      <c r="D24" s="107" t="s">
        <v>174</v>
      </c>
      <c r="E24" s="110" t="s">
        <v>4644</v>
      </c>
      <c r="F24" s="426"/>
      <c r="G24" s="426"/>
      <c r="H24" s="426"/>
      <c r="I24" s="426"/>
      <c r="J24" s="426"/>
      <c r="K24" s="427"/>
      <c r="L24" s="100"/>
      <c r="N24" s="105"/>
    </row>
    <row customHeight="1" ht="11.25">
      <c r="C25" s="99"/>
      <c r="D25" s="101"/>
      <c r="E25" s="101"/>
      <c r="F25" s="101"/>
      <c r="G25" s="101"/>
      <c r="H25" s="101"/>
      <c r="I25" s="101"/>
      <c r="J25" s="101"/>
      <c r="K25" s="101"/>
      <c r="L25" s="100"/>
      <c r="N25" s="105"/>
    </row>
    <row customHeight="1" ht="11.25">
      <c r="C26" s="99"/>
      <c r="D26" s="432" t="s">
        <v>4645</v>
      </c>
      <c r="E26" s="433"/>
      <c r="F26" s="433"/>
      <c r="G26" s="433"/>
      <c r="H26" s="433"/>
      <c r="I26" s="433"/>
      <c r="J26" s="433"/>
      <c r="K26" s="434"/>
      <c r="L26" s="100"/>
      <c r="N26" s="105"/>
    </row>
    <row customHeight="1" ht="11.25">
      <c r="C27" s="99" t="s">
        <v>4646</v>
      </c>
      <c r="D27" s="102" t="s">
        <v>191</v>
      </c>
      <c r="E27" s="109" t="s">
        <v>4647</v>
      </c>
      <c r="F27" s="420"/>
      <c r="G27" s="420"/>
      <c r="H27" s="420"/>
      <c r="I27" s="420"/>
      <c r="J27" s="420"/>
      <c r="K27" s="421"/>
      <c r="L27" s="100"/>
      <c r="N27" s="105"/>
    </row>
    <row customHeight="1" ht="11.25">
      <c r="C28" s="99" t="s">
        <v>4648</v>
      </c>
      <c r="D28" s="435" t="s">
        <v>4649</v>
      </c>
      <c r="E28" s="436"/>
      <c r="F28" s="436"/>
      <c r="G28" s="436"/>
      <c r="H28" s="436"/>
      <c r="I28" s="436"/>
      <c r="J28" s="436"/>
      <c r="K28" s="437"/>
      <c r="L28" s="100"/>
      <c r="M28" s="111"/>
      <c r="N28" s="105"/>
    </row>
    <row customHeight="1" ht="11.25">
      <c r="C29" s="99"/>
      <c r="D29" s="101"/>
      <c r="E29" s="101"/>
      <c r="F29" s="101"/>
      <c r="G29" s="101"/>
      <c r="H29" s="101"/>
      <c r="I29" s="101"/>
      <c r="J29" s="101"/>
      <c r="K29" s="101"/>
      <c r="L29" s="100"/>
      <c r="N29" s="105"/>
    </row>
    <row customHeight="1" ht="11.25">
      <c r="C30" s="99"/>
      <c r="D30" s="432" t="s">
        <v>4650</v>
      </c>
      <c r="E30" s="433"/>
      <c r="F30" s="433"/>
      <c r="G30" s="433"/>
      <c r="H30" s="433"/>
      <c r="I30" s="433"/>
      <c r="J30" s="433"/>
      <c r="K30" s="434"/>
      <c r="L30" s="100"/>
      <c r="N30" s="105"/>
    </row>
    <row customHeight="1" ht="11.25">
      <c r="C31" s="99"/>
      <c r="D31" s="112" t="s">
        <v>196</v>
      </c>
      <c r="E31" s="113" t="s">
        <v>4651</v>
      </c>
      <c r="F31" s="428"/>
      <c r="G31" s="428"/>
      <c r="H31" s="428"/>
      <c r="I31" s="428"/>
      <c r="J31" s="428"/>
      <c r="K31" s="429"/>
      <c r="L31" s="100"/>
      <c r="N31" s="105"/>
    </row>
    <row customHeight="1" ht="22.5">
      <c r="C32" s="99"/>
      <c r="D32" s="114"/>
      <c r="E32" s="115" t="s">
        <v>4652</v>
      </c>
      <c r="F32" s="115" t="s">
        <v>4653</v>
      </c>
      <c r="G32" s="116" t="s">
        <v>4654</v>
      </c>
      <c r="H32" s="430" t="s">
        <v>4655</v>
      </c>
      <c r="I32" s="430"/>
      <c r="J32" s="430"/>
      <c r="K32" s="431"/>
      <c r="L32" s="100"/>
      <c r="N32" s="105"/>
    </row>
    <row customHeight="1" ht="11.25">
      <c r="C33" s="99" t="s">
        <v>4646</v>
      </c>
      <c r="D33" s="102" t="s">
        <v>4656</v>
      </c>
      <c r="E33" s="109" t="s">
        <v>4657</v>
      </c>
      <c r="F33" s="130"/>
      <c r="G33" s="130"/>
      <c r="H33" s="420"/>
      <c r="I33" s="420"/>
      <c r="J33" s="420"/>
      <c r="K33" s="421"/>
      <c r="L33" s="100"/>
      <c r="N33" s="105"/>
    </row>
    <row customHeight="1" ht="11.25">
      <c r="C34" s="99" t="s">
        <v>4648</v>
      </c>
      <c r="D34" s="435" t="s">
        <v>4658</v>
      </c>
      <c r="E34" s="436"/>
      <c r="F34" s="436"/>
      <c r="G34" s="436"/>
      <c r="H34" s="436"/>
      <c r="I34" s="436"/>
      <c r="J34" s="436"/>
      <c r="K34" s="437"/>
      <c r="L34" s="100"/>
      <c r="N34" s="105"/>
    </row>
    <row customHeight="1" ht="11.25">
      <c r="C35" s="99"/>
      <c r="D35" s="101"/>
      <c r="E35" s="101"/>
      <c r="F35" s="101"/>
      <c r="G35" s="101"/>
      <c r="H35" s="101"/>
      <c r="I35" s="101"/>
      <c r="J35" s="101"/>
      <c r="K35" s="101"/>
      <c r="L35" s="100"/>
    </row>
    <row customHeight="1" ht="11.25">
      <c r="C36" s="99"/>
      <c r="D36" s="432" t="s">
        <v>4659</v>
      </c>
      <c r="E36" s="433"/>
      <c r="F36" s="433"/>
      <c r="G36" s="433"/>
      <c r="H36" s="433"/>
      <c r="I36" s="433"/>
      <c r="J36" s="433"/>
      <c r="K36" s="434"/>
      <c r="L36" s="100"/>
      <c r="N36" s="105"/>
    </row>
    <row customHeight="1" ht="24.75">
      <c r="C37" s="99"/>
      <c r="D37" s="117"/>
      <c r="E37" s="106" t="s">
        <v>4660</v>
      </c>
      <c r="F37" s="106" t="s">
        <v>4661</v>
      </c>
      <c r="G37" s="106" t="s">
        <v>4662</v>
      </c>
      <c r="H37" s="106" t="s">
        <v>4663</v>
      </c>
      <c r="I37" s="449" t="s">
        <v>4664</v>
      </c>
      <c r="J37" s="450"/>
      <c r="K37" s="451"/>
      <c r="L37" s="100"/>
      <c r="N37" s="105"/>
    </row>
    <row customHeight="1" ht="11.25">
      <c r="C38" s="99" t="s">
        <v>4646</v>
      </c>
      <c r="D38" s="102" t="s">
        <v>4665</v>
      </c>
      <c r="E38" s="130"/>
      <c r="F38" s="130"/>
      <c r="G38" s="130"/>
      <c r="H38" s="130"/>
      <c r="I38" s="412"/>
      <c r="J38" s="413"/>
      <c r="K38" s="414"/>
      <c r="L38" s="100"/>
    </row>
    <row customHeight="1" ht="11.25">
      <c r="C39" s="87" t="s">
        <v>4666</v>
      </c>
      <c r="D39" s="102" t="s">
        <v>4667</v>
      </c>
      <c r="E39" s="130"/>
      <c r="F39" s="130"/>
      <c r="G39" s="130"/>
      <c r="H39" s="130"/>
      <c r="I39" s="412"/>
      <c r="J39" s="413"/>
      <c r="K39" s="414"/>
      <c r="L39" s="100"/>
    </row>
    <row customHeight="1" ht="11.25">
      <c r="C40" s="87" t="s">
        <v>4666</v>
      </c>
      <c r="D40" s="102" t="s">
        <v>4668</v>
      </c>
      <c r="E40" s="130"/>
      <c r="F40" s="130"/>
      <c r="G40" s="130"/>
      <c r="H40" s="130"/>
      <c r="I40" s="412"/>
      <c r="J40" s="413"/>
      <c r="K40" s="414"/>
      <c r="L40" s="100"/>
    </row>
    <row customHeight="1" ht="11.25">
      <c r="C41" s="87" t="s">
        <v>4666</v>
      </c>
      <c r="D41" s="102" t="s">
        <v>4669</v>
      </c>
      <c r="E41" s="130"/>
      <c r="F41" s="130"/>
      <c r="G41" s="130"/>
      <c r="H41" s="130"/>
      <c r="I41" s="412"/>
      <c r="J41" s="413"/>
      <c r="K41" s="414"/>
      <c r="L41" s="100"/>
    </row>
    <row customHeight="1" ht="11.25">
      <c r="C42" s="87" t="s">
        <v>4666</v>
      </c>
      <c r="D42" s="102" t="s">
        <v>4670</v>
      </c>
      <c r="E42" s="130"/>
      <c r="F42" s="130"/>
      <c r="G42" s="130"/>
      <c r="H42" s="130"/>
      <c r="I42" s="412"/>
      <c r="J42" s="413"/>
      <c r="K42" s="414"/>
      <c r="L42" s="100"/>
    </row>
    <row customHeight="1" ht="11.25">
      <c r="C43" s="87" t="s">
        <v>4666</v>
      </c>
      <c r="D43" s="102" t="s">
        <v>4671</v>
      </c>
      <c r="E43" s="130"/>
      <c r="F43" s="130"/>
      <c r="G43" s="130"/>
      <c r="H43" s="130"/>
      <c r="I43" s="412"/>
      <c r="J43" s="413"/>
      <c r="K43" s="414"/>
      <c r="L43" s="100"/>
    </row>
    <row customHeight="1" ht="11.25">
      <c r="C44" s="87" t="s">
        <v>4666</v>
      </c>
      <c r="D44" s="102" t="s">
        <v>4672</v>
      </c>
      <c r="E44" s="130"/>
      <c r="F44" s="130"/>
      <c r="G44" s="130"/>
      <c r="H44" s="130"/>
      <c r="I44" s="412"/>
      <c r="J44" s="413"/>
      <c r="K44" s="414"/>
      <c r="L44" s="100"/>
    </row>
    <row customHeight="1" ht="11.25">
      <c r="C45" s="87" t="s">
        <v>4666</v>
      </c>
      <c r="D45" s="102" t="s">
        <v>4673</v>
      </c>
      <c r="E45" s="130"/>
      <c r="F45" s="130"/>
      <c r="G45" s="130"/>
      <c r="H45" s="130"/>
      <c r="I45" s="412"/>
      <c r="J45" s="413"/>
      <c r="K45" s="414"/>
      <c r="L45" s="100"/>
    </row>
    <row customHeight="1" ht="11.25">
      <c r="C46" s="87" t="s">
        <v>4666</v>
      </c>
      <c r="D46" s="102" t="s">
        <v>4674</v>
      </c>
      <c r="E46" s="130"/>
      <c r="F46" s="130"/>
      <c r="G46" s="130"/>
      <c r="H46" s="130"/>
      <c r="I46" s="412"/>
      <c r="J46" s="413"/>
      <c r="K46" s="414"/>
      <c r="L46" s="100"/>
    </row>
    <row customHeight="1" ht="11.25">
      <c r="C47" s="87" t="s">
        <v>4666</v>
      </c>
      <c r="D47" s="102" t="s">
        <v>4675</v>
      </c>
      <c r="E47" s="130"/>
      <c r="F47" s="130"/>
      <c r="G47" s="130"/>
      <c r="H47" s="130"/>
      <c r="I47" s="412"/>
      <c r="J47" s="413"/>
      <c r="K47" s="414"/>
      <c r="L47" s="100"/>
    </row>
    <row customHeight="1" ht="11.25">
      <c r="C48" s="87" t="s">
        <v>4666</v>
      </c>
      <c r="D48" s="102" t="s">
        <v>4676</v>
      </c>
      <c r="E48" s="130"/>
      <c r="F48" s="130"/>
      <c r="G48" s="130"/>
      <c r="H48" s="130"/>
      <c r="I48" s="412"/>
      <c r="J48" s="413"/>
      <c r="K48" s="414"/>
      <c r="L48" s="100"/>
    </row>
    <row customHeight="1" ht="11.25">
      <c r="C49" s="87" t="s">
        <v>4666</v>
      </c>
      <c r="D49" s="102" t="s">
        <v>4677</v>
      </c>
      <c r="E49" s="130"/>
      <c r="F49" s="130"/>
      <c r="G49" s="130"/>
      <c r="H49" s="130"/>
      <c r="I49" s="412"/>
      <c r="J49" s="413"/>
      <c r="K49" s="414"/>
      <c r="L49" s="100"/>
    </row>
    <row customHeight="1" ht="11.25">
      <c r="C50" s="87" t="s">
        <v>4666</v>
      </c>
      <c r="D50" s="102" t="s">
        <v>4678</v>
      </c>
      <c r="E50" s="130"/>
      <c r="F50" s="130"/>
      <c r="G50" s="130"/>
      <c r="H50" s="130"/>
      <c r="I50" s="412"/>
      <c r="J50" s="413"/>
      <c r="K50" s="414"/>
      <c r="L50" s="100"/>
    </row>
    <row customHeight="1" ht="11.25">
      <c r="C51" s="87" t="s">
        <v>4666</v>
      </c>
      <c r="D51" s="102" t="s">
        <v>4679</v>
      </c>
      <c r="E51" s="130"/>
      <c r="F51" s="130"/>
      <c r="G51" s="130"/>
      <c r="H51" s="130"/>
      <c r="I51" s="412"/>
      <c r="J51" s="413"/>
      <c r="K51" s="414"/>
      <c r="L51" s="100"/>
    </row>
    <row customHeight="1" ht="11.25">
      <c r="C52" s="87" t="s">
        <v>4666</v>
      </c>
      <c r="D52" s="102" t="s">
        <v>4680</v>
      </c>
      <c r="E52" s="130"/>
      <c r="F52" s="130"/>
      <c r="G52" s="130"/>
      <c r="H52" s="130"/>
      <c r="I52" s="412"/>
      <c r="J52" s="413"/>
      <c r="K52" s="414"/>
      <c r="L52" s="100"/>
    </row>
    <row customHeight="1" ht="11.25">
      <c r="C53" s="87" t="s">
        <v>4666</v>
      </c>
      <c r="D53" s="102" t="s">
        <v>4681</v>
      </c>
      <c r="E53" s="130"/>
      <c r="F53" s="130"/>
      <c r="G53" s="130"/>
      <c r="H53" s="130"/>
      <c r="I53" s="412"/>
      <c r="J53" s="413"/>
      <c r="K53" s="414"/>
      <c r="L53" s="100"/>
    </row>
    <row customHeight="1" ht="11.25">
      <c r="C54" s="87" t="s">
        <v>4666</v>
      </c>
      <c r="D54" s="102" t="s">
        <v>4682</v>
      </c>
      <c r="E54" s="130"/>
      <c r="F54" s="130"/>
      <c r="G54" s="130"/>
      <c r="H54" s="130"/>
      <c r="I54" s="412"/>
      <c r="J54" s="413"/>
      <c r="K54" s="414"/>
      <c r="L54" s="100"/>
    </row>
    <row customHeight="1" ht="11.25">
      <c r="C55" s="99" t="s">
        <v>4648</v>
      </c>
      <c r="D55" s="435" t="s">
        <v>4683</v>
      </c>
      <c r="E55" s="436"/>
      <c r="F55" s="436"/>
      <c r="G55" s="436"/>
      <c r="H55" s="436"/>
      <c r="I55" s="436"/>
      <c r="J55" s="436"/>
      <c r="K55" s="437"/>
      <c r="L55" s="100"/>
      <c r="N55" s="105"/>
    </row>
    <row customHeight="1" ht="11.25">
      <c r="C56" s="99"/>
      <c r="D56" s="101"/>
      <c r="E56" s="101"/>
      <c r="F56" s="101"/>
      <c r="G56" s="101"/>
      <c r="H56" s="101"/>
      <c r="I56" s="101"/>
      <c r="J56" s="101"/>
      <c r="K56" s="101"/>
      <c r="L56" s="100"/>
      <c r="N56" s="105"/>
    </row>
    <row customHeight="1" ht="11.25">
      <c r="C57" s="99"/>
      <c r="D57" s="446" t="s">
        <v>4684</v>
      </c>
      <c r="E57" s="447"/>
      <c r="F57" s="447"/>
      <c r="G57" s="447"/>
      <c r="H57" s="447"/>
      <c r="I57" s="447"/>
      <c r="J57" s="447"/>
      <c r="K57" s="448"/>
      <c r="L57" s="100"/>
      <c r="N57" s="105"/>
    </row>
    <row customHeight="1" ht="22.5">
      <c r="C58" s="99"/>
      <c r="D58" s="102" t="s">
        <v>4685</v>
      </c>
      <c r="E58" s="109" t="s">
        <v>4686</v>
      </c>
      <c r="F58" s="440"/>
      <c r="G58" s="441"/>
      <c r="H58" s="441"/>
      <c r="I58" s="441"/>
      <c r="J58" s="441"/>
      <c r="K58" s="442"/>
      <c r="L58" s="100"/>
      <c r="N58" s="105"/>
    </row>
    <row customHeight="1" ht="22.5">
      <c r="C59" s="99"/>
      <c r="D59" s="102" t="s">
        <v>4687</v>
      </c>
      <c r="E59" s="109" t="s">
        <v>4688</v>
      </c>
      <c r="F59" s="443"/>
      <c r="G59" s="444"/>
      <c r="H59" s="444"/>
      <c r="I59" s="444"/>
      <c r="J59" s="444"/>
      <c r="K59" s="445"/>
      <c r="L59" s="100"/>
      <c r="N59" s="105"/>
    </row>
    <row customHeight="1" ht="22.5">
      <c r="C60" s="99"/>
      <c r="D60" s="107" t="s">
        <v>4689</v>
      </c>
      <c r="E60" s="110" t="s">
        <v>4690</v>
      </c>
      <c r="F60" s="452"/>
      <c r="G60" s="453"/>
      <c r="H60" s="453"/>
      <c r="I60" s="453"/>
      <c r="J60" s="453"/>
      <c r="K60" s="454"/>
      <c r="L60" s="100"/>
      <c r="N60" s="105"/>
    </row>
    <row customHeight="1" ht="11.25">
      <c r="C61" s="99"/>
      <c r="D61" s="101"/>
      <c r="E61" s="101"/>
      <c r="F61" s="101"/>
      <c r="G61" s="101"/>
      <c r="H61" s="101"/>
      <c r="I61" s="101"/>
      <c r="J61" s="101"/>
      <c r="K61" s="101"/>
      <c r="L61" s="100"/>
      <c r="N61" s="105"/>
    </row>
    <row customHeight="1" ht="11.25">
      <c r="C62" s="99"/>
      <c r="D62" s="432" t="s">
        <v>4691</v>
      </c>
      <c r="E62" s="433"/>
      <c r="F62" s="433"/>
      <c r="G62" s="433"/>
      <c r="H62" s="433"/>
      <c r="I62" s="433"/>
      <c r="J62" s="433"/>
      <c r="K62" s="434"/>
      <c r="L62" s="100"/>
      <c r="N62" s="105"/>
    </row>
    <row customHeight="1" ht="11.25">
      <c r="C63" s="99"/>
      <c r="D63" s="102"/>
      <c r="E63" s="118" t="s">
        <v>4692</v>
      </c>
      <c r="F63" s="438" t="s">
        <v>4693</v>
      </c>
      <c r="G63" s="438"/>
      <c r="H63" s="438"/>
      <c r="I63" s="438"/>
      <c r="J63" s="438"/>
      <c r="K63" s="439"/>
      <c r="L63" s="100"/>
      <c r="N63" s="105"/>
    </row>
    <row customHeight="1" ht="11.25">
      <c r="C64" s="99" t="s">
        <v>4646</v>
      </c>
      <c r="D64" s="102" t="s">
        <v>208</v>
      </c>
      <c r="E64" s="128"/>
      <c r="F64" s="443"/>
      <c r="G64" s="444"/>
      <c r="H64" s="444"/>
      <c r="I64" s="444"/>
      <c r="J64" s="444"/>
      <c r="K64" s="445"/>
      <c r="L64" s="100"/>
      <c r="N64" s="105"/>
    </row>
    <row customHeight="1" ht="11.25">
      <c r="C65" s="99" t="s">
        <v>4648</v>
      </c>
      <c r="D65" s="435" t="s">
        <v>4694</v>
      </c>
      <c r="E65" s="436"/>
      <c r="F65" s="436"/>
      <c r="G65" s="436"/>
      <c r="H65" s="436"/>
      <c r="I65" s="436"/>
      <c r="J65" s="436"/>
      <c r="K65" s="437"/>
      <c r="L65" s="100"/>
      <c r="N65" s="105"/>
    </row>
    <row customHeight="1" ht="11.25">
      <c r="C66" s="99"/>
      <c r="D66" s="101"/>
      <c r="E66" s="101"/>
      <c r="F66" s="101"/>
      <c r="G66" s="101"/>
      <c r="H66" s="101"/>
      <c r="I66" s="101"/>
      <c r="J66" s="101"/>
      <c r="K66" s="101"/>
      <c r="L66" s="100"/>
      <c r="N66" s="105"/>
    </row>
    <row customHeight="1" ht="11.25">
      <c r="C67" s="99"/>
      <c r="D67" s="446" t="s">
        <v>4695</v>
      </c>
      <c r="E67" s="447"/>
      <c r="F67" s="447"/>
      <c r="G67" s="447"/>
      <c r="H67" s="447"/>
      <c r="I67" s="447"/>
      <c r="J67" s="447"/>
      <c r="K67" s="448"/>
      <c r="L67" s="100"/>
      <c r="N67" s="105"/>
    </row>
    <row customHeight="1" ht="52.5">
      <c r="C68" s="99"/>
      <c r="D68" s="102" t="s">
        <v>212</v>
      </c>
      <c r="E68" s="109" t="s">
        <v>4696</v>
      </c>
      <c r="F68" s="458"/>
      <c r="G68" s="458"/>
      <c r="H68" s="458"/>
      <c r="I68" s="458"/>
      <c r="J68" s="458"/>
      <c r="K68" s="459"/>
      <c r="L68" s="100"/>
      <c r="N68" s="105"/>
    </row>
    <row customHeight="1" ht="11.25">
      <c r="C69" s="99"/>
      <c r="D69" s="102" t="s">
        <v>4697</v>
      </c>
      <c r="E69" s="109" t="s">
        <v>4698</v>
      </c>
      <c r="F69" s="455"/>
      <c r="G69" s="456"/>
      <c r="H69" s="456"/>
      <c r="I69" s="456"/>
      <c r="J69" s="456"/>
      <c r="K69" s="457"/>
      <c r="L69" s="100"/>
      <c r="N69" s="105"/>
    </row>
    <row customHeight="1" ht="22.5">
      <c r="C70" s="99"/>
      <c r="D70" s="102" t="s">
        <v>4699</v>
      </c>
      <c r="E70" s="109" t="s">
        <v>4700</v>
      </c>
      <c r="F70" s="420"/>
      <c r="G70" s="420"/>
      <c r="H70" s="420"/>
      <c r="I70" s="420"/>
      <c r="J70" s="420"/>
      <c r="K70" s="421"/>
      <c r="L70" s="100"/>
      <c r="N70" s="105"/>
    </row>
    <row customHeight="1" ht="22.5">
      <c r="C71" s="99"/>
      <c r="D71" s="107" t="s">
        <v>4701</v>
      </c>
      <c r="E71" s="110" t="s">
        <v>4702</v>
      </c>
      <c r="F71" s="426"/>
      <c r="G71" s="426"/>
      <c r="H71" s="426"/>
      <c r="I71" s="426"/>
      <c r="J71" s="426"/>
      <c r="K71" s="427"/>
      <c r="L71" s="100"/>
    </row>
    <row customHeight="1" ht="11.25">
      <c r="C72" s="119"/>
      <c r="D72" s="120"/>
      <c r="E72" s="120"/>
      <c r="F72" s="120"/>
      <c r="G72" s="120"/>
      <c r="H72" s="120"/>
      <c r="I72" s="120"/>
      <c r="J72" s="120"/>
      <c r="K72" s="120"/>
      <c r="L72" s="121"/>
    </row>
  </sheetData>
  <sheetProtection formatColumns="0" formatRows="0" sort="0" autoFilter="0" insertRows="0" insertColumns="1" deleteRows="0" deleteColumns="0"/>
  <mergeCells count="60">
    <mergeCell ref="D65:K65"/>
    <mergeCell ref="D62:K62"/>
    <mergeCell ref="F64:K64"/>
    <mergeCell ref="F71:K71"/>
    <mergeCell ref="F70:K70"/>
    <mergeCell ref="F69:K69"/>
    <mergeCell ref="F68:K68"/>
    <mergeCell ref="D67:K67"/>
    <mergeCell ref="D34:K34"/>
    <mergeCell ref="D55:K55"/>
    <mergeCell ref="F63:K63"/>
    <mergeCell ref="F58:K58"/>
    <mergeCell ref="F59:K59"/>
    <mergeCell ref="D57:K57"/>
    <mergeCell ref="I37:K37"/>
    <mergeCell ref="I38:K38"/>
    <mergeCell ref="F60:K60"/>
    <mergeCell ref="D36:K36"/>
    <mergeCell ref="I43:K43"/>
    <mergeCell ref="I44:K44"/>
    <mergeCell ref="I42:K42"/>
    <mergeCell ref="I39:K39"/>
    <mergeCell ref="I40:K40"/>
    <mergeCell ref="I41:K41"/>
    <mergeCell ref="F31:K31"/>
    <mergeCell ref="H32:K32"/>
    <mergeCell ref="H33:K33"/>
    <mergeCell ref="F23:K23"/>
    <mergeCell ref="F24:K24"/>
    <mergeCell ref="D30:K30"/>
    <mergeCell ref="D26:K26"/>
    <mergeCell ref="F27:K27"/>
    <mergeCell ref="D28:K28"/>
    <mergeCell ref="G15:J15"/>
    <mergeCell ref="F22:K22"/>
    <mergeCell ref="D18:K18"/>
    <mergeCell ref="F16:K16"/>
    <mergeCell ref="F19:K19"/>
    <mergeCell ref="F20:K20"/>
    <mergeCell ref="F21:K21"/>
    <mergeCell ref="D4:K4"/>
    <mergeCell ref="F13:K13"/>
    <mergeCell ref="F14:K14"/>
    <mergeCell ref="F7:K7"/>
    <mergeCell ref="F8:K8"/>
    <mergeCell ref="D6:K6"/>
    <mergeCell ref="F9:K9"/>
    <mergeCell ref="F10:K10"/>
    <mergeCell ref="F11:K11"/>
    <mergeCell ref="F12:K12"/>
    <mergeCell ref="I53:K53"/>
    <mergeCell ref="I54:K54"/>
    <mergeCell ref="I45:K45"/>
    <mergeCell ref="I46:K46"/>
    <mergeCell ref="I51:K51"/>
    <mergeCell ref="I52:K52"/>
    <mergeCell ref="I49:K49"/>
    <mergeCell ref="I50:K50"/>
    <mergeCell ref="I47:K47"/>
    <mergeCell ref="I48:K48"/>
  </mergeCells>
  <dataValidations count="9">
    <dataValidation type="list" allowBlank="1" showInputMessage="1" showErrorMessage="1" sqref="G38 G40:G54">
      <formula1>"Готов, В разработке"</formula1>
    </dataValidation>
    <dataValidation type="list" allowBlank="1" showInputMessage="1" showErrorMessage="1" sqref="F13:K13">
      <formula1>ps_z</formula1>
    </dataValidation>
    <dataValidation type="list" errorStyle="warning" allowBlank="1" showInputMessage="1" showErrorMessage="1" sqref="F10:K10">
      <formula1>ps_sr</formula1>
    </dataValidation>
    <dataValidation type="list" allowBlank="1" showInputMessage="1" showErrorMessage="1" sqref="F11:K11">
      <formula1>ps_psr</formula1>
    </dataValidation>
    <dataValidation type="list" errorStyle="warning" allowBlank="1" showInputMessage="1" showErrorMessage="1" sqref="F19:K19">
      <formula1>ps_ti</formula1>
    </dataValidation>
    <dataValidation type="list" allowBlank="1" showInputMessage="1" showErrorMessage="1" sqref="F15">
      <formula1>ps_tsh</formula1>
    </dataValidation>
    <dataValidation type="list" errorStyle="warning" allowBlank="1" showInputMessage="1" showErrorMessage="1" sqref="F12:K12">
      <formula1>ps_ssh</formula1>
    </dataValidation>
    <dataValidation type="list" allowBlank="1" showInputMessage="1" showErrorMessage="1" sqref="F14:K14">
      <formula1>ps_geo</formula1>
    </dataValidation>
    <dataValidation type="list" errorStyle="warning" allowBlank="1" showInputMessage="1" showErrorMessage="1" sqref="F31:K31">
      <formula1>ps_p</formula1>
    </dataValidation>
  </dataValidations>
  <hyperlinks>
    <hyperlink ref="D28:K28" location="Паспорт!R1C1" display="Добавить документ" xr:uid="{39F3DB45-C956-9C4F-E82A-01867012A1E8}"/>
    <hyperlink ref="D34:K34" location="Паспорт!R1C1" display="Добавить мониторинг" xr:uid="{9ECC746D-82E4-146E-197B-29AA200705A7}"/>
    <hyperlink ref="C39" location="'Паспорт'!$C$39" display="Удалить" xr:uid="{46F9E561-88AA-828D-51A6-F5EF8C502C69}"/>
    <hyperlink ref="C40" location="'Паспорт'!$C$40" display="Удалить" xr:uid="{5F07D69C-3B9A-D509-7D02-7485717B3C32}"/>
    <hyperlink ref="C41" location="'Паспорт'!$C$41" display="Удалить" xr:uid="{F47E3BE6-8F2C-A2BB-5DCB-1A6E5E1332CB}"/>
    <hyperlink ref="C42" location="'Паспорт'!$C$42" display="Удалить" xr:uid="{1C089612-59F8-1F9D-0F9E-17A1D91346A5}"/>
    <hyperlink ref="C43" location="'Паспорт'!$C$43" display="Удалить" xr:uid="{DBF1C2B8-DF36-67E6-F356-814F703BE916}"/>
    <hyperlink ref="C44" location="'Паспорт'!$C$44" display="Удалить" xr:uid="{EE368A12-B2A3-4E7B-5768-916050BE2145}"/>
    <hyperlink ref="C45" location="'Паспорт'!$C$45" display="Удалить" xr:uid="{5811BF55-F7F4-52BA-D5F6-45BA37EE69EA}"/>
    <hyperlink ref="C46" location="'Паспорт'!$C$46" display="Удалить" xr:uid="{98323968-0693-890E-52F7-D422088911E6}"/>
    <hyperlink ref="C47" location="'Паспорт'!$C$47" display="Удалить" xr:uid="{B8A8C56A-D509-4AE7-23B7-E2572105E793}"/>
    <hyperlink ref="C48" location="'Паспорт'!$C$48" display="Удалить" xr:uid="{36D0F2E1-1DED-E731-1E7D-62F8D1189F83}"/>
    <hyperlink ref="C49" location="'Паспорт'!$C$49" display="Удалить" xr:uid="{F7515648-B3D6-40CD-D8DF-6E609269C718}"/>
    <hyperlink ref="C50" location="'Паспорт'!$C$50" display="Удалить" xr:uid="{B88A2FD1-47F9-7ACE-7FDF-427272DFFC92}"/>
    <hyperlink ref="C51" location="'Паспорт'!$C$51" display="Удалить" xr:uid="{46A49832-ACF6-16E9-92A4-4B20EB57B0B3}"/>
    <hyperlink ref="C52" location="'Паспорт'!$C$52" display="Удалить" xr:uid="{DEF0BD43-5D97-51E1-A227-C4400839EE11}"/>
    <hyperlink ref="C53" location="'Паспорт'!$C$53" display="Удалить" xr:uid="{9FFA7772-1AAE-000A-E45A-6AE9311DF6B5}"/>
    <hyperlink ref="C54" location="'Паспорт'!$C$54" display="Удалить" xr:uid="{5742A3A2-3DDF-A78D-E67E-69142775E98E}"/>
    <hyperlink ref="D55:K55" location="Паспорт!R1C1" display="Добавить лист" xr:uid="{C078B8A9-57C9-615B-983F-0D15F63DDF66}"/>
    <hyperlink ref="D65:K65" location="Паспорт!R1C1" display="Добавить версию" xr:uid="{6961D232-52FB-D715-809B-C64751411F81}"/>
  </hyperlink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697F8-BDC6-9C13-A5D8-86CE8E329A12}" mc:Ignorable="x14ac xr xr2 xr3">
  <sheetPr>
    <tabColor rgb="FFBCBCBC"/>
  </sheetPr>
  <dimension ref="A1:A1"/>
  <sheetViews>
    <sheetView topLeftCell="A1" showGridLines="0" workbookViewId="0">
      <selection activeCell="A1" sqref="A1"/>
    </sheetView>
  </sheetViews>
  <sheetFormatPr defaultColWidth="9.140625" customHeight="1" defaultRowHeight="11.152499999999998"/>
  <cols>
    <col min="1" max="1" style="245" width="9.140625"/>
  </cols>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87</vt:i4>
      </vt:variant>
    </vt:vector>
  </HeadingPairs>
  <TitlesOfParts>
    <vt:vector size="88" baseType="lpstr">
      <vt:lpstr>Инструкция</vt:lpstr>
      <vt:lpstr>_prd2</vt:lpstr>
      <vt:lpstr>activity</vt:lpstr>
      <vt:lpstr>add_GAINS_AND_LOSSES_range</vt:lpstr>
      <vt:lpstr>add_HELP_range</vt:lpstr>
      <vt:lpstr>add_INCOME_CONSUMPTION_range</vt:lpstr>
      <vt:lpstr>add_INDICATORS_range</vt:lpstr>
      <vt:lpstr>add_INDICATORS_range_2</vt:lpstr>
      <vt:lpstr>add_negative_1</vt:lpstr>
      <vt:lpstr>add_negative_2</vt:lpstr>
      <vt:lpstr>add_negative_3</vt:lpstr>
      <vt:lpstr>add_negative_4</vt:lpstr>
      <vt:lpstr>add_negative_5</vt:lpstr>
      <vt:lpstr>changeColor_2100</vt:lpstr>
      <vt:lpstr>changeColor_2110</vt:lpstr>
      <vt:lpstr>changeColor_2120</vt:lpstr>
      <vt:lpstr>changeColor_2200</vt:lpstr>
      <vt:lpstr>changeColor_2210</vt:lpstr>
      <vt:lpstr>changeColor_2220</vt:lpstr>
      <vt:lpstr>changeColor_2300</vt:lpstr>
      <vt:lpstr>changeColor_2310</vt:lpstr>
      <vt:lpstr>changeColor_2320</vt:lpstr>
      <vt:lpstr>changeColor_2330</vt:lpstr>
      <vt:lpstr>changeColor_2340</vt:lpstr>
      <vt:lpstr>changeColor_2350</vt:lpstr>
      <vt:lpstr>changeColor_2421</vt:lpstr>
      <vt:lpstr>changeColor_2430</vt:lpstr>
      <vt:lpstr>changeColor_2450</vt:lpstr>
      <vt:lpstr>changeColor_2460</vt:lpstr>
      <vt:lpstr>changeColor_2510</vt:lpstr>
      <vt:lpstr>changeColor_2520</vt:lpstr>
      <vt:lpstr>checkCell_1</vt:lpstr>
      <vt:lpstr>checkCell_2</vt:lpstr>
      <vt:lpstr>code</vt:lpstr>
      <vt:lpstr>codeIndicator_1</vt:lpstr>
      <vt:lpstr>COMS_ADD_HL_MARKER</vt:lpstr>
      <vt:lpstr>COMS_ADD_RANGE</vt:lpstr>
      <vt:lpstr>COMS_DELETE_COLUMN_MARKER</vt:lpstr>
      <vt:lpstr>COMS_NUM_COLUMN_MARKER</vt:lpstr>
      <vt:lpstr>date_approval</vt:lpstr>
      <vt:lpstr>DAY</vt:lpstr>
      <vt:lpstr>end_sheetMain01</vt:lpstr>
      <vt:lpstr>end_sheetMain06</vt:lpstr>
      <vt:lpstr>fil</vt:lpstr>
      <vt:lpstr>fil_flag</vt:lpstr>
      <vt:lpstr>flagParenthesis_050_1</vt:lpstr>
      <vt:lpstr>flagParenthesis_050_2</vt:lpstr>
      <vt:lpstr>flagParenthesis_140_1</vt:lpstr>
      <vt:lpstr>flagParenthesis_140_2</vt:lpstr>
      <vt:lpstr>flagParenthesis_190_1</vt:lpstr>
      <vt:lpstr>flagParenthesis_190_2</vt:lpstr>
      <vt:lpstr>flagParenthesis_201_1</vt:lpstr>
      <vt:lpstr>flagParenthesis_201_2</vt:lpstr>
      <vt:lpstr>flagParenthesis_202_1</vt:lpstr>
      <vt:lpstr>flagParenthesis_202_2</vt:lpstr>
      <vt:lpstr>flagParenthesis_Indicators_1</vt:lpstr>
      <vt:lpstr>flagParenthesis_Indicators_2</vt:lpstr>
      <vt:lpstr>FS</vt:lpstr>
      <vt:lpstr>god</vt:lpstr>
      <vt:lpstr>inn</vt:lpstr>
      <vt:lpstr>kpp</vt:lpstr>
      <vt:lpstr>kvartal</vt:lpstr>
      <vt:lpstr>LastUpdateDate_MO</vt:lpstr>
      <vt:lpstr>LOAD_COMS</vt:lpstr>
      <vt:lpstr>logic</vt:lpstr>
      <vt:lpstr>mo</vt:lpstr>
      <vt:lpstr>money</vt:lpstr>
      <vt:lpstr>money_IncomeConsumption</vt:lpstr>
      <vt:lpstr>MONTH</vt:lpstr>
      <vt:lpstr>MONTH_CH</vt:lpstr>
      <vt:lpstr>mr</vt:lpstr>
      <vt:lpstr>MUNRAION</vt:lpstr>
      <vt:lpstr>okei</vt:lpstr>
      <vt:lpstr>oktmo</vt:lpstr>
      <vt:lpstr>OPF</vt:lpstr>
      <vt:lpstr>org</vt:lpstr>
      <vt:lpstr>REGION</vt:lpstr>
      <vt:lpstr>region_name</vt:lpstr>
      <vt:lpstr>report_date</vt:lpstr>
      <vt:lpstr>responsible_FIO</vt:lpstr>
      <vt:lpstr>responsible_post</vt:lpstr>
      <vt:lpstr>selected_region</vt:lpstr>
      <vt:lpstr>TemplateState</vt:lpstr>
      <vt:lpstr>unit</vt:lpstr>
      <vt:lpstr>version</vt:lpstr>
      <vt:lpstr>XML_MR_MO_OKTMO_LIST_TAG_NAMES</vt:lpstr>
      <vt:lpstr>XML_ORG_LIST_TAG_NAMES</vt:lpstr>
      <vt:lpstr>YEAR</vt:lpstr>
    </vt:vector>
  </TitlesOfParts>
  <Company>РОИВ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Отчёт о финансовых результатах</dc:title>
  <dc:subject>Отчёт о финансовых результатах</dc:subject>
  <dc:creator>--</dc:creator>
  <cp:lastModifiedBy>platforma</cp:lastModifiedBy>
  <cp:lastPrinted>2011-03-22T06:46:09Z</cp:lastPrinted>
  <dcterms:created xsi:type="dcterms:W3CDTF">2004-05-21T07:18:45Z</dcterms:created>
  <dcterms:modified xsi:type="dcterms:W3CDTF">2022-10-19T07:47:59Z</dcterms:modified>
</cp:coreProperties>
</file>

<file path=docProps/custom.xml><?xml version="1.0" encoding="utf-8"?>
<Properties xmlns="http://schemas.openxmlformats.org/officeDocument/2006/custom-properties" xmlns:vt="http://schemas.openxmlformats.org/officeDocument/2006/docPropsVTypes"/>
</file>